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35" windowWidth="24615" windowHeight="11730"/>
  </bookViews>
  <sheets>
    <sheet name="Ampop " sheetId="3" r:id="rId1"/>
    <sheet name="cancapark" sheetId="2" r:id="rId2"/>
    <sheet name="zem" sheetId="1" r:id="rId3"/>
  </sheets>
  <definedNames>
    <definedName name="_xlnm._FilterDatabase" localSheetId="2" hidden="1">zem!#REF!</definedName>
    <definedName name="_xlnm.Print_Area" localSheetId="0">'Ampop '!$A$1:$D$26</definedName>
    <definedName name="_xlnm.Print_Area" localSheetId="1">cancapark!$A$1:$H$18</definedName>
    <definedName name="_xlnm.Print_Area" localSheetId="2">zem!$A$1:$X$33</definedName>
    <definedName name="_xlnm.Print_Titles" localSheetId="2">zem!$9:$9</definedName>
  </definedNames>
  <calcPr calcId="124519"/>
</workbook>
</file>

<file path=xl/calcChain.xml><?xml version="1.0" encoding="utf-8"?>
<calcChain xmlns="http://schemas.openxmlformats.org/spreadsheetml/2006/main">
  <c r="B8" i="2"/>
  <c r="C8" s="1"/>
  <c r="F13"/>
  <c r="G13"/>
  <c r="O13" i="1"/>
  <c r="P13" s="1"/>
  <c r="Q13" s="1"/>
  <c r="O15"/>
  <c r="P15" s="1"/>
  <c r="Q15" s="1"/>
  <c r="O17"/>
  <c r="P17" s="1"/>
  <c r="Q17" s="1"/>
  <c r="O19"/>
  <c r="P19" s="1"/>
  <c r="Q19" s="1"/>
  <c r="O21"/>
  <c r="P21" s="1"/>
  <c r="Q21" s="1"/>
  <c r="G11"/>
  <c r="O11"/>
  <c r="H21"/>
  <c r="G21"/>
  <c r="C21"/>
  <c r="H19"/>
  <c r="G19"/>
  <c r="C19"/>
  <c r="H17"/>
  <c r="G17"/>
  <c r="C17"/>
  <c r="H15"/>
  <c r="G15"/>
  <c r="C15"/>
  <c r="G13"/>
  <c r="C13"/>
  <c r="C11"/>
  <c r="P11" s="1"/>
  <c r="Q11" l="1"/>
  <c r="Q24" s="1"/>
  <c r="P24"/>
  <c r="K11"/>
  <c r="J11" s="1"/>
  <c r="K21"/>
  <c r="J21" s="1"/>
  <c r="K17"/>
  <c r="J17" s="1"/>
  <c r="K15"/>
  <c r="J15" s="1"/>
  <c r="K13"/>
  <c r="J13" s="1"/>
  <c r="L15"/>
  <c r="K19"/>
  <c r="J19" s="1"/>
  <c r="L19"/>
  <c r="L17"/>
  <c r="L21"/>
  <c r="K24" l="1"/>
  <c r="V24"/>
  <c r="J24"/>
</calcChain>
</file>

<file path=xl/sharedStrings.xml><?xml version="1.0" encoding="utf-8"?>
<sst xmlns="http://schemas.openxmlformats.org/spreadsheetml/2006/main" count="142" uniqueCount="113">
  <si>
    <t>²Øöàö²¶Æð</t>
  </si>
  <si>
    <t>ÑáÕ³ÛÇÝ  ³ßË³ï³ÝùÝ»ñÇ</t>
  </si>
  <si>
    <t>äÇÏ»ï³Å</t>
  </si>
  <si>
    <t>È³ÛÝ³Ï³Ý Ïïñí.               Ñ»é³íáñ.                   Ù</t>
  </si>
  <si>
    <t>Ð ³ Ý áõ Û Ã</t>
  </si>
  <si>
    <t>È Ç ó ù</t>
  </si>
  <si>
    <t>Èó³ÏáõÛï 3 ÏÙ</t>
  </si>
  <si>
    <t>äÏ</t>
  </si>
  <si>
    <t>+</t>
  </si>
  <si>
    <r>
      <t>È³ÛÝ³Ï³Ý  Ïïñí³ÍùÝ»ñÇ Ù³Ï»ñ»ëÁ,  Ù</t>
    </r>
    <r>
      <rPr>
        <b/>
        <vertAlign val="superscript"/>
        <sz val="10"/>
        <color indexed="8"/>
        <rFont val="Times Armenian"/>
        <family val="1"/>
      </rPr>
      <t>2</t>
    </r>
  </si>
  <si>
    <r>
      <t>ÀÝ¹³Ù»ÝÁ   Ñ³ÝáõÛÃ,                    Ù</t>
    </r>
    <r>
      <rPr>
        <b/>
        <vertAlign val="superscript"/>
        <sz val="10"/>
        <color indexed="8"/>
        <rFont val="Times Armenian"/>
        <family val="1"/>
      </rPr>
      <t>3</t>
    </r>
  </si>
  <si>
    <t>´Ý³ÑáÕÁ  Áëï  Ï³ñ·Ç</t>
  </si>
  <si>
    <r>
      <t xml:space="preserve"> È³ÛÝ³Ï³Ý  Ïïñí³ÍùÇ   Ù³Ï»ñ»ëÁ,  Ù</t>
    </r>
    <r>
      <rPr>
        <b/>
        <vertAlign val="superscript"/>
        <sz val="10"/>
        <color indexed="8"/>
        <rFont val="Times Armenian"/>
        <family val="1"/>
      </rPr>
      <t>2</t>
    </r>
  </si>
  <si>
    <r>
      <t>ÀÝ¹³Ù»ÝÁ                           ÉÇóù,                     Ù</t>
    </r>
    <r>
      <rPr>
        <b/>
        <vertAlign val="superscript"/>
        <sz val="10"/>
        <color indexed="8"/>
        <rFont val="Times Armenian"/>
        <family val="1"/>
      </rPr>
      <t>3</t>
    </r>
  </si>
  <si>
    <r>
      <t>Ð³ÝáõÛÃÇó Áëï µÝ³ÑáÕÇ Ï³ñ·Ç,  Ù</t>
    </r>
    <r>
      <rPr>
        <b/>
        <vertAlign val="superscript"/>
        <sz val="10"/>
        <color indexed="8"/>
        <rFont val="Times Armenian"/>
        <family val="1"/>
      </rPr>
      <t>3</t>
    </r>
  </si>
  <si>
    <t xml:space="preserve">ä³ÑáõëïÇó  1ÏÙ </t>
  </si>
  <si>
    <r>
      <t>Àëï µÝ³ÑáÕÇ                                                        Ï³ñ·Ç,  Ù</t>
    </r>
    <r>
      <rPr>
        <b/>
        <strike/>
        <vertAlign val="superscript"/>
        <sz val="10"/>
        <color indexed="8"/>
        <rFont val="Times Armenian"/>
        <family val="1"/>
      </rPr>
      <t>3</t>
    </r>
  </si>
  <si>
    <t>Ø³ëÝ³ÏÇ</t>
  </si>
  <si>
    <t>ØÇçÇÝ</t>
  </si>
  <si>
    <t>ØÇÝã¨  1 ÏÙ</t>
  </si>
  <si>
    <t xml:space="preserve"> 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</si>
  <si>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</si>
  <si>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</si>
  <si>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</si>
  <si>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</si>
  <si>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</si>
  <si>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</si>
  <si>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</si>
  <si>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</si>
  <si>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</si>
  <si>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</si>
  <si>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</si>
  <si>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</si>
  <si>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</si>
  <si>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</si>
  <si>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</si>
  <si>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</si>
  <si>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</si>
  <si>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</si>
  <si>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</si>
  <si>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</si>
  <si>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</si>
  <si>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</si>
  <si>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</si>
  <si>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</si>
  <si>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05</t>
  </si>
  <si>
    <t>25</t>
  </si>
  <si>
    <t>ÀÝ¹³Ù»ÝÁ</t>
  </si>
  <si>
    <t>Կլորացրած</t>
  </si>
  <si>
    <t>00</t>
  </si>
  <si>
    <t>Մ-4-Երևան-Սևան-Իջևան-Ադրբեջանի սահման ավտոճանապարհի</t>
  </si>
  <si>
    <t xml:space="preserve"> ԿՄ67+500 հեղեղված հատվածի հողային պաստառի վերականգնում</t>
  </si>
  <si>
    <r>
      <t>6</t>
    </r>
    <r>
      <rPr>
        <b/>
        <vertAlign val="superscript"/>
        <sz val="10"/>
        <color indexed="8"/>
        <rFont val="Times Armenian"/>
        <family val="1"/>
        <charset val="204"/>
      </rPr>
      <t>բ</t>
    </r>
    <r>
      <rPr>
        <b/>
        <sz val="10"/>
        <color indexed="8"/>
        <rFont val="Times Armenian"/>
        <family val="1"/>
      </rPr>
      <t xml:space="preserve"> III</t>
    </r>
  </si>
  <si>
    <t>Խտացման գործակցով</t>
  </si>
  <si>
    <t>2x1x1</t>
  </si>
  <si>
    <t>3x1x1</t>
  </si>
  <si>
    <t>2x1x0.5</t>
  </si>
  <si>
    <t>3x1x0.5</t>
  </si>
  <si>
    <t>0+00</t>
  </si>
  <si>
    <t>ì»ñç</t>
  </si>
  <si>
    <t>êÏÇ½µ</t>
  </si>
  <si>
    <t>Ì³ÝáÃáõÃÛáõÝ</t>
  </si>
  <si>
    <r>
      <t>Ցանցապարկի ծ³í³ÉÁ, Ù</t>
    </r>
    <r>
      <rPr>
        <vertAlign val="superscript"/>
        <sz val="11"/>
        <rFont val="Times Armenian"/>
        <family val="1"/>
      </rPr>
      <t>3</t>
    </r>
  </si>
  <si>
    <t>Քանակը, հատ</t>
  </si>
  <si>
    <t>Ցանցապարկերի չափը (մ)</t>
  </si>
  <si>
    <t>Պիկետաժ</t>
  </si>
  <si>
    <t>N   Á/Ï</t>
  </si>
  <si>
    <t>ՑԱՆՑԱՊԱՐԿԵՐԻ  ²Øöàö²¶Æð</t>
  </si>
  <si>
    <t>NN</t>
  </si>
  <si>
    <t>²ßË³ï³ÝùÝ»ñÇ  ³Ýí³ÝáõÙÁ</t>
  </si>
  <si>
    <t>â³÷Ç ÙÇ³í</t>
  </si>
  <si>
    <t>ø³Ý³ÏÁ</t>
  </si>
  <si>
    <r>
      <t>III 6բ   գրունտի մշակում և բարձում էքսկավատորով (0.65մ</t>
    </r>
    <r>
      <rPr>
        <vertAlign val="superscript"/>
        <sz val="11"/>
        <rFont val="Times Armenian"/>
        <family val="1"/>
      </rPr>
      <t>3</t>
    </r>
    <r>
      <rPr>
        <sz val="11"/>
        <rFont val="Times Armenian"/>
        <family val="1"/>
      </rPr>
      <t>), տեղափոխում լցակույտ 3.0կմ (հետդարձ լիցքի համար)</t>
    </r>
  </si>
  <si>
    <r>
      <t>Ù</t>
    </r>
    <r>
      <rPr>
        <vertAlign val="superscript"/>
        <sz val="11"/>
        <rFont val="Times Armenian"/>
        <family val="1"/>
      </rPr>
      <t>3</t>
    </r>
  </si>
  <si>
    <r>
      <t>III 6բ  ջրահագեցած գրունտի մշակում և բարձում էքսկավատորով (0.65մ</t>
    </r>
    <r>
      <rPr>
        <vertAlign val="superscript"/>
        <sz val="11"/>
        <rFont val="Times Armenian"/>
        <family val="1"/>
      </rPr>
      <t>3</t>
    </r>
    <r>
      <rPr>
        <sz val="11"/>
        <rFont val="Times Armenian"/>
        <family val="1"/>
      </rPr>
      <t>),  տեղափոխում լցակույտ 3.0կմ</t>
    </r>
  </si>
  <si>
    <t xml:space="preserve"> III 6բ   գրունտի բարձում էքսկավատորով  (0.65մ3) տեղափոխում լցակույտից  , հետադարձ լիցքի համար 3.0կմ-ից</t>
  </si>
  <si>
    <t>Հետադարձ լիցք ձեռքով</t>
  </si>
  <si>
    <t>Խճային  հիմք ցանցապարկերի տակ h=20սմ</t>
  </si>
  <si>
    <r>
      <t>Ù</t>
    </r>
    <r>
      <rPr>
        <vertAlign val="superscript"/>
        <sz val="11"/>
        <rFont val="Times Armenian"/>
        <family val="1"/>
      </rPr>
      <t>2</t>
    </r>
  </si>
  <si>
    <t xml:space="preserve">Ցանցապարկերի տեղադրում 3x1x0.5մ չափսի </t>
  </si>
  <si>
    <r>
      <t>հատ/Ù</t>
    </r>
    <r>
      <rPr>
        <vertAlign val="superscript"/>
        <sz val="11"/>
        <rFont val="Times Armenian"/>
        <family val="1"/>
      </rPr>
      <t>3</t>
    </r>
  </si>
  <si>
    <t>38/57</t>
  </si>
  <si>
    <t>Ցանցապարկերի տեղադրում 2x1x0.5մ չափսի</t>
  </si>
  <si>
    <t>32/32</t>
  </si>
  <si>
    <t xml:space="preserve">Ցանցապարկերի տեղադրում 3x1x1մ չափսի </t>
  </si>
  <si>
    <t>128/384</t>
  </si>
  <si>
    <t xml:space="preserve">Ցանցապարկերի տեղադրում 2x1x1մ չափսի </t>
  </si>
  <si>
    <t>35/70</t>
  </si>
  <si>
    <t>Գոյություն ունեցող d=530մմ մետաղական խողովակի կտրում էլեկտրոեռակցումով</t>
  </si>
  <si>
    <t>տեղ</t>
  </si>
  <si>
    <t>գծ.մ/տոն</t>
  </si>
  <si>
    <t>20/1.69</t>
  </si>
  <si>
    <t>գծ.մ</t>
  </si>
  <si>
    <t>Ճանապարհային պատվածքի վերականգնում</t>
  </si>
  <si>
    <t>.</t>
  </si>
  <si>
    <t>Ավազակոպճային շերտ h=12սմ</t>
  </si>
  <si>
    <r>
      <t>մ</t>
    </r>
    <r>
      <rPr>
        <vertAlign val="superscript"/>
        <sz val="11"/>
        <rFont val="Times Armenian"/>
        <family val="1"/>
      </rPr>
      <t>2</t>
    </r>
  </si>
  <si>
    <r>
      <t>Չափազատված խիճ h=24սմ բիտումի տարածումով, 4.12տ/1000մ</t>
    </r>
    <r>
      <rPr>
        <vertAlign val="superscript"/>
        <sz val="11"/>
        <rFont val="Times Armenian"/>
        <family val="1"/>
      </rPr>
      <t>2</t>
    </r>
  </si>
  <si>
    <t>Տաք, ծակոտկեն խոշորահատիկ ա/բետոն h=6սմ</t>
  </si>
  <si>
    <t>Տաք մանրահատիկ ա/բետոն  „Ա”տիպ  h=4սմ</t>
  </si>
  <si>
    <t>Կողնակների ամրացում</t>
  </si>
  <si>
    <t>Ավազակոպճային շերտ կողնակների տեղամասում h=12սմ</t>
  </si>
  <si>
    <t>ՀԱՄԱՀԱՎԱՔ  ԱՄՓՈՓԱԳԻՐ</t>
  </si>
  <si>
    <t>êïáõ·»ó`                          /Սարգսյան Ա./</t>
  </si>
  <si>
    <t>Î³½Ù»ó`                        /Մաճկալյան Մ./</t>
  </si>
  <si>
    <t>0+25</t>
  </si>
  <si>
    <t>êïáõ·»ó`                                        /Սարգսյան Ա./</t>
  </si>
  <si>
    <t>Î³½Ù»ó`                                         /Խաչատրյան Ա./</t>
  </si>
  <si>
    <t>3 կմ-ից</t>
  </si>
  <si>
    <t>Øß³ÏáõÙ ¨ µ³ñÓáõÙ ¿ùëÏ³í³ïáñáí, ï»Õ³÷áËáõÙ լցակույտ 3.0կմ, հետադարձ լիցքի համար</t>
  </si>
  <si>
    <t>Գոյություն ունեցող մետաղական արգելափակոցների ապամոնտաժում (ե/բ սյուներով ) տեղափոխում 3.0կմ պահեստավորում , հետագա օգտագործման համար</t>
  </si>
  <si>
    <t xml:space="preserve">Ապամոնտաժված արգելափակոցների  տեղափոխում 3.0կմ-ից                      տեղադրում նույն տեղում  </t>
  </si>
  <si>
    <t xml:space="preserve">Նոր մետաղական արգելափակոցների տեղադրում ե/բ սյուներով </t>
  </si>
</sst>
</file>

<file path=xl/styles.xml><?xml version="1.0" encoding="utf-8"?>
<styleSheet xmlns="http://schemas.openxmlformats.org/spreadsheetml/2006/main">
  <numFmts count="3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"/>
  </numFmts>
  <fonts count="52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i/>
      <sz val="13"/>
      <color indexed="8"/>
      <name val="Times Armenian"/>
      <family val="1"/>
    </font>
    <font>
      <sz val="10"/>
      <name val="Times Armenian"/>
      <family val="1"/>
    </font>
    <font>
      <sz val="10"/>
      <name val="Arial"/>
      <family val="2"/>
    </font>
    <font>
      <b/>
      <u/>
      <sz val="10"/>
      <color indexed="8"/>
      <name val="Times Armenian"/>
      <family val="1"/>
    </font>
    <font>
      <b/>
      <u/>
      <sz val="12"/>
      <name val="Times Armenian"/>
      <family val="1"/>
    </font>
    <font>
      <sz val="12"/>
      <name val="Arial Armenian"/>
      <family val="2"/>
      <charset val="204"/>
    </font>
    <font>
      <b/>
      <u/>
      <sz val="10"/>
      <name val="Times Armenian"/>
      <family val="1"/>
    </font>
    <font>
      <sz val="12"/>
      <name val="Times Armenian"/>
      <family val="1"/>
    </font>
    <font>
      <b/>
      <sz val="10"/>
      <color indexed="8"/>
      <name val="Times Armenian"/>
      <family val="1"/>
    </font>
    <font>
      <sz val="11"/>
      <name val="Times Armenian"/>
      <family val="1"/>
    </font>
    <font>
      <b/>
      <vertAlign val="superscript"/>
      <sz val="10"/>
      <color indexed="8"/>
      <name val="Times Armenian"/>
      <family val="1"/>
    </font>
    <font>
      <b/>
      <strike/>
      <vertAlign val="superscript"/>
      <sz val="10"/>
      <color indexed="8"/>
      <name val="Times Armenian"/>
      <family val="1"/>
    </font>
    <font>
      <b/>
      <vertAlign val="superscript"/>
      <sz val="10"/>
      <color indexed="8"/>
      <name val="Times Armenian"/>
      <family val="1"/>
      <charset val="204"/>
    </font>
    <font>
      <sz val="10"/>
      <color indexed="8"/>
      <name val="Times Armenian"/>
      <family val="1"/>
    </font>
    <font>
      <b/>
      <sz val="10"/>
      <name val="Times Armenian"/>
      <family val="1"/>
    </font>
    <font>
      <sz val="12"/>
      <name val="Arial Armenian"/>
      <family val="2"/>
    </font>
    <font>
      <sz val="10"/>
      <name val="Arial Armenian"/>
      <family val="2"/>
    </font>
    <font>
      <b/>
      <i/>
      <sz val="11"/>
      <name val="Times Armenian"/>
      <family val="1"/>
    </font>
    <font>
      <i/>
      <sz val="10"/>
      <name val="Arial Armenian"/>
      <family val="2"/>
    </font>
    <font>
      <b/>
      <sz val="11"/>
      <name val="Times Armenian"/>
      <family val="1"/>
    </font>
    <font>
      <sz val="11"/>
      <name val="Arial Armenian"/>
      <family val="2"/>
    </font>
    <font>
      <b/>
      <i/>
      <sz val="10"/>
      <name val="Times Armeni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Helv"/>
      <charset val="204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i/>
      <sz val="11"/>
      <color indexed="8"/>
      <name val="Times Armenian"/>
      <family val="1"/>
    </font>
    <font>
      <vertAlign val="superscript"/>
      <sz val="11"/>
      <name val="Times Armenian"/>
      <family val="1"/>
    </font>
    <font>
      <b/>
      <sz val="13"/>
      <name val="Times Armenian"/>
      <family val="1"/>
    </font>
    <font>
      <b/>
      <sz val="12"/>
      <name val="Arial Armenian"/>
      <family val="2"/>
    </font>
    <font>
      <vertAlign val="superscript"/>
      <sz val="12"/>
      <name val="Arial Armenian"/>
      <family val="2"/>
    </font>
    <font>
      <vertAlign val="superscript"/>
      <sz val="12"/>
      <name val="Times Armenian"/>
      <family val="1"/>
    </font>
    <font>
      <b/>
      <sz val="11"/>
      <name val="Arial Armenian"/>
      <family val="2"/>
    </font>
    <font>
      <b/>
      <sz val="11"/>
      <name val="Times Armenian"/>
      <family val="1"/>
      <charset val="204"/>
    </font>
    <font>
      <i/>
      <sz val="10"/>
      <name val="Arial"/>
      <family val="2"/>
      <charset val="204"/>
    </font>
    <font>
      <i/>
      <sz val="10"/>
      <name val="Times Armeni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61">
    <xf numFmtId="0" fontId="0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27" fillId="7" borderId="16" applyNumberFormat="0" applyAlignment="0" applyProtection="0"/>
    <xf numFmtId="0" fontId="28" fillId="20" borderId="17" applyNumberFormat="0" applyAlignment="0" applyProtection="0"/>
    <xf numFmtId="0" fontId="29" fillId="20" borderId="16" applyNumberFormat="0" applyAlignment="0" applyProtection="0"/>
    <xf numFmtId="0" fontId="30" fillId="0" borderId="18" applyNumberFormat="0" applyFill="0" applyAlignment="0" applyProtection="0"/>
    <xf numFmtId="0" fontId="31" fillId="0" borderId="19" applyNumberFormat="0" applyFill="0" applyAlignment="0" applyProtection="0"/>
    <xf numFmtId="0" fontId="32" fillId="0" borderId="20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21" applyNumberFormat="0" applyFill="0" applyAlignment="0" applyProtection="0"/>
    <xf numFmtId="0" fontId="34" fillId="21" borderId="22" applyNumberFormat="0" applyAlignment="0" applyProtection="0"/>
    <xf numFmtId="0" fontId="35" fillId="0" borderId="0" applyNumberFormat="0" applyFill="0" applyBorder="0" applyAlignment="0" applyProtection="0"/>
    <xf numFmtId="0" fontId="36" fillId="22" borderId="0" applyNumberFormat="0" applyBorder="0" applyAlignment="0" applyProtection="0"/>
    <xf numFmtId="0" fontId="4" fillId="0" borderId="0"/>
    <xf numFmtId="0" fontId="1" fillId="0" borderId="0"/>
    <xf numFmtId="0" fontId="37" fillId="3" borderId="0" applyNumberFormat="0" applyBorder="0" applyAlignment="0" applyProtection="0"/>
    <xf numFmtId="0" fontId="38" fillId="0" borderId="0" applyNumberFormat="0" applyFill="0" applyBorder="0" applyAlignment="0" applyProtection="0"/>
    <xf numFmtId="0" fontId="4" fillId="23" borderId="23" applyNumberFormat="0" applyFont="0" applyAlignment="0" applyProtection="0"/>
    <xf numFmtId="0" fontId="39" fillId="0" borderId="24" applyNumberFormat="0" applyFill="0" applyAlignment="0" applyProtection="0"/>
    <xf numFmtId="0" fontId="40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0" fontId="41" fillId="4" borderId="0" applyNumberFormat="0" applyBorder="0" applyAlignment="0" applyProtection="0"/>
    <xf numFmtId="0" fontId="4" fillId="0" borderId="0"/>
  </cellStyleXfs>
  <cellXfs count="105">
    <xf numFmtId="0" fontId="0" fillId="0" borderId="0" xfId="0"/>
    <xf numFmtId="0" fontId="2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Border="1" applyAlignment="1">
      <alignment vertical="center"/>
    </xf>
    <xf numFmtId="0" fontId="7" fillId="0" borderId="0" xfId="1" applyFont="1" applyBorder="1" applyAlignment="1">
      <alignment vertical="center"/>
    </xf>
    <xf numFmtId="0" fontId="6" fillId="0" borderId="0" xfId="1" applyFont="1" applyAlignment="1">
      <alignment vertical="center"/>
    </xf>
    <xf numFmtId="0" fontId="9" fillId="0" borderId="0" xfId="4" applyFont="1" applyBorder="1"/>
    <xf numFmtId="0" fontId="11" fillId="0" borderId="0" xfId="1" applyFont="1" applyAlignment="1">
      <alignment horizontal="center" vertical="center"/>
    </xf>
    <xf numFmtId="0" fontId="10" fillId="0" borderId="1" xfId="1" applyFont="1" applyBorder="1" applyAlignment="1">
      <alignment horizontal="center" vertical="center" wrapText="1"/>
    </xf>
    <xf numFmtId="49" fontId="10" fillId="0" borderId="1" xfId="1" applyNumberFormat="1" applyFont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 wrapText="1"/>
    </xf>
    <xf numFmtId="1" fontId="15" fillId="0" borderId="1" xfId="1" applyNumberFormat="1" applyFont="1" applyBorder="1" applyAlignment="1">
      <alignment horizontal="center" vertical="center" wrapText="1"/>
    </xf>
    <xf numFmtId="166" fontId="15" fillId="0" borderId="1" xfId="1" applyNumberFormat="1" applyFont="1" applyBorder="1" applyAlignment="1">
      <alignment horizontal="center" vertical="center" wrapText="1"/>
    </xf>
    <xf numFmtId="49" fontId="15" fillId="0" borderId="1" xfId="1" applyNumberFormat="1" applyFont="1" applyBorder="1" applyAlignment="1">
      <alignment horizontal="center" vertical="center" wrapText="1"/>
    </xf>
    <xf numFmtId="1" fontId="10" fillId="0" borderId="1" xfId="1" applyNumberFormat="1" applyFont="1" applyBorder="1" applyAlignment="1">
      <alignment horizontal="center" vertical="center" wrapText="1"/>
    </xf>
    <xf numFmtId="0" fontId="16" fillId="0" borderId="1" xfId="1" applyFont="1" applyBorder="1" applyAlignment="1">
      <alignment horizontal="center" vertical="center"/>
    </xf>
    <xf numFmtId="0" fontId="11" fillId="0" borderId="0" xfId="1" applyFont="1" applyBorder="1" applyAlignment="1">
      <alignment vertical="center"/>
    </xf>
    <xf numFmtId="1" fontId="10" fillId="0" borderId="5" xfId="1" applyNumberFormat="1" applyFont="1" applyBorder="1" applyAlignment="1">
      <alignment horizontal="center" vertical="center" wrapText="1"/>
    </xf>
    <xf numFmtId="0" fontId="11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17" fillId="0" borderId="0" xfId="5" applyFont="1" applyBorder="1"/>
    <xf numFmtId="0" fontId="1" fillId="0" borderId="0" xfId="1" applyFont="1"/>
    <xf numFmtId="0" fontId="15" fillId="0" borderId="0" xfId="1" applyFont="1" applyBorder="1" applyAlignment="1">
      <alignment vertical="center" wrapText="1"/>
    </xf>
    <xf numFmtId="0" fontId="18" fillId="0" borderId="0" xfId="5" applyFont="1" applyBorder="1"/>
    <xf numFmtId="2" fontId="18" fillId="0" borderId="0" xfId="5" applyNumberFormat="1" applyFont="1" applyBorder="1"/>
    <xf numFmtId="0" fontId="19" fillId="0" borderId="0" xfId="1" applyFont="1" applyBorder="1" applyAlignment="1"/>
    <xf numFmtId="0" fontId="20" fillId="0" borderId="0" xfId="5" applyFont="1" applyBorder="1"/>
    <xf numFmtId="0" fontId="21" fillId="0" borderId="0" xfId="1" applyFont="1" applyBorder="1" applyAlignment="1">
      <alignment horizontal="center"/>
    </xf>
    <xf numFmtId="2" fontId="22" fillId="0" borderId="0" xfId="5" applyNumberFormat="1" applyFont="1" applyBorder="1"/>
    <xf numFmtId="0" fontId="23" fillId="0" borderId="0" xfId="6" applyFont="1"/>
    <xf numFmtId="0" fontId="17" fillId="0" borderId="0" xfId="60" applyFont="1" applyBorder="1"/>
    <xf numFmtId="2" fontId="17" fillId="0" borderId="0" xfId="60" applyNumberFormat="1" applyFont="1" applyBorder="1"/>
    <xf numFmtId="0" fontId="1" fillId="0" borderId="0" xfId="1"/>
    <xf numFmtId="49" fontId="19" fillId="0" borderId="25" xfId="1" applyNumberFormat="1" applyFont="1" applyBorder="1" applyAlignment="1">
      <alignment horizontal="center" vertical="center" wrapText="1"/>
    </xf>
    <xf numFmtId="1" fontId="19" fillId="0" borderId="26" xfId="1" applyNumberFormat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1" fontId="11" fillId="0" borderId="2" xfId="1" applyNumberFormat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0" fontId="9" fillId="0" borderId="0" xfId="60" applyFont="1" applyBorder="1"/>
    <xf numFmtId="0" fontId="3" fillId="0" borderId="0" xfId="1" applyFont="1"/>
    <xf numFmtId="0" fontId="6" fillId="0" borderId="0" xfId="1" applyFont="1" applyAlignment="1">
      <alignment horizontal="left"/>
    </xf>
    <xf numFmtId="0" fontId="44" fillId="0" borderId="0" xfId="1" applyFont="1" applyAlignment="1">
      <alignment horizontal="center" vertical="center"/>
    </xf>
    <xf numFmtId="0" fontId="18" fillId="0" borderId="0" xfId="1" applyFont="1"/>
    <xf numFmtId="0" fontId="22" fillId="0" borderId="0" xfId="1" applyFont="1" applyBorder="1" applyAlignment="1">
      <alignment horizontal="center" vertical="center" wrapText="1"/>
    </xf>
    <xf numFmtId="0" fontId="46" fillId="0" borderId="0" xfId="1" applyFont="1" applyAlignment="1">
      <alignment vertical="center"/>
    </xf>
    <xf numFmtId="0" fontId="47" fillId="0" borderId="1" xfId="1" applyFont="1" applyBorder="1" applyAlignment="1">
      <alignment horizontal="center" vertical="center"/>
    </xf>
    <xf numFmtId="0" fontId="18" fillId="0" borderId="0" xfId="1" applyFont="1" applyAlignment="1">
      <alignment horizontal="center"/>
    </xf>
    <xf numFmtId="0" fontId="21" fillId="0" borderId="1" xfId="1" applyFont="1" applyBorder="1" applyAlignment="1">
      <alignment horizontal="center"/>
    </xf>
    <xf numFmtId="0" fontId="48" fillId="0" borderId="0" xfId="1" applyFont="1"/>
    <xf numFmtId="0" fontId="11" fillId="0" borderId="1" xfId="1" applyFont="1" applyBorder="1" applyAlignment="1">
      <alignment horizontal="left" vertical="center" wrapText="1"/>
    </xf>
    <xf numFmtId="0" fontId="23" fillId="0" borderId="0" xfId="1" applyFont="1"/>
    <xf numFmtId="0" fontId="50" fillId="0" borderId="0" xfId="1" applyFont="1"/>
    <xf numFmtId="0" fontId="20" fillId="0" borderId="0" xfId="60" applyFont="1" applyBorder="1"/>
    <xf numFmtId="0" fontId="51" fillId="0" borderId="0" xfId="1" applyFont="1" applyAlignment="1">
      <alignment vertical="center"/>
    </xf>
    <xf numFmtId="2" fontId="20" fillId="0" borderId="0" xfId="60" applyNumberFormat="1" applyFont="1" applyBorder="1"/>
    <xf numFmtId="0" fontId="23" fillId="0" borderId="0" xfId="1" applyFont="1" applyAlignment="1"/>
    <xf numFmtId="0" fontId="49" fillId="0" borderId="0" xfId="0" applyFont="1" applyBorder="1" applyAlignment="1">
      <alignment horizontal="center"/>
    </xf>
    <xf numFmtId="0" fontId="45" fillId="0" borderId="0" xfId="1" applyFont="1" applyBorder="1" applyAlignment="1">
      <alignment horizontal="center"/>
    </xf>
    <xf numFmtId="0" fontId="5" fillId="0" borderId="0" xfId="2" applyFont="1" applyBorder="1" applyAlignment="1">
      <alignment horizontal="left" vertical="center" wrapText="1"/>
    </xf>
    <xf numFmtId="0" fontId="8" fillId="0" borderId="0" xfId="1" applyFont="1" applyAlignment="1">
      <alignment horizontal="left" vertical="center"/>
    </xf>
    <xf numFmtId="0" fontId="44" fillId="0" borderId="0" xfId="1" applyFont="1" applyAlignment="1">
      <alignment horizontal="center" vertical="center"/>
    </xf>
    <xf numFmtId="0" fontId="11" fillId="0" borderId="1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0" borderId="15" xfId="1" applyFont="1" applyBorder="1" applyAlignment="1">
      <alignment horizontal="center" vertical="center" wrapText="1"/>
    </xf>
    <xf numFmtId="0" fontId="23" fillId="0" borderId="0" xfId="1" applyFont="1" applyAlignment="1">
      <alignment horizontal="center"/>
    </xf>
    <xf numFmtId="0" fontId="11" fillId="0" borderId="6" xfId="1" applyFont="1" applyBorder="1" applyAlignment="1">
      <alignment horizontal="center" vertical="center" wrapText="1"/>
    </xf>
    <xf numFmtId="0" fontId="11" fillId="0" borderId="30" xfId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 wrapText="1"/>
    </xf>
    <xf numFmtId="0" fontId="11" fillId="0" borderId="10" xfId="1" applyFont="1" applyBorder="1" applyAlignment="1">
      <alignment horizontal="center" vertical="center" wrapText="1"/>
    </xf>
    <xf numFmtId="0" fontId="11" fillId="0" borderId="12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0" fontId="42" fillId="0" borderId="29" xfId="1" applyFont="1" applyBorder="1" applyAlignment="1">
      <alignment horizontal="left" vertical="center"/>
    </xf>
    <xf numFmtId="0" fontId="42" fillId="0" borderId="28" xfId="1" applyFont="1" applyBorder="1" applyAlignment="1">
      <alignment horizontal="left" vertical="center"/>
    </xf>
    <xf numFmtId="0" fontId="42" fillId="0" borderId="25" xfId="1" applyFont="1" applyBorder="1" applyAlignment="1">
      <alignment horizontal="left" vertical="center"/>
    </xf>
    <xf numFmtId="1" fontId="19" fillId="0" borderId="27" xfId="1" applyNumberFormat="1" applyFont="1" applyBorder="1" applyAlignment="1">
      <alignment horizontal="center" vertical="center" wrapText="1"/>
    </xf>
    <xf numFmtId="1" fontId="19" fillId="0" borderId="25" xfId="1" applyNumberFormat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left" vertical="center" wrapText="1"/>
    </xf>
    <xf numFmtId="0" fontId="10" fillId="0" borderId="4" xfId="1" applyFont="1" applyBorder="1" applyAlignment="1">
      <alignment horizontal="left" vertical="center" wrapText="1"/>
    </xf>
    <xf numFmtId="0" fontId="11" fillId="0" borderId="1" xfId="1" applyFont="1" applyBorder="1" applyAlignment="1">
      <alignment horizontal="center" vertical="center"/>
    </xf>
    <xf numFmtId="0" fontId="15" fillId="0" borderId="1" xfId="1" applyFont="1" applyBorder="1" applyAlignment="1">
      <alignment horizontal="center" vertical="center" wrapText="1"/>
    </xf>
    <xf numFmtId="49" fontId="15" fillId="0" borderId="1" xfId="1" applyNumberFormat="1" applyFont="1" applyBorder="1" applyAlignment="1">
      <alignment horizontal="center" vertical="center" wrapText="1"/>
    </xf>
    <xf numFmtId="166" fontId="15" fillId="0" borderId="1" xfId="1" applyNumberFormat="1" applyFont="1" applyBorder="1" applyAlignment="1">
      <alignment horizontal="center" vertical="center" wrapText="1"/>
    </xf>
    <xf numFmtId="1" fontId="15" fillId="0" borderId="1" xfId="1" applyNumberFormat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  <xf numFmtId="0" fontId="10" fillId="0" borderId="13" xfId="1" applyFont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 wrapText="1"/>
    </xf>
    <xf numFmtId="0" fontId="10" fillId="0" borderId="14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0" fillId="0" borderId="15" xfId="1" applyFont="1" applyBorder="1" applyAlignment="1">
      <alignment horizontal="center" vertical="center" wrapText="1"/>
    </xf>
    <xf numFmtId="0" fontId="10" fillId="0" borderId="10" xfId="1" applyFont="1" applyBorder="1" applyAlignment="1">
      <alignment horizontal="center" vertical="center" wrapText="1"/>
    </xf>
    <xf numFmtId="0" fontId="10" fillId="0" borderId="11" xfId="1" applyFont="1" applyBorder="1" applyAlignment="1">
      <alignment horizontal="center" vertical="center" wrapText="1"/>
    </xf>
    <xf numFmtId="0" fontId="10" fillId="0" borderId="12" xfId="1" applyFont="1" applyBorder="1" applyAlignment="1">
      <alignment horizontal="center" vertical="center" wrapText="1"/>
    </xf>
  </cellXfs>
  <cellStyles count="61">
    <cellStyle name="20% - Акцент1" xfId="7"/>
    <cellStyle name="20% - Акцент2" xfId="8"/>
    <cellStyle name="20% - Акцент3" xfId="9"/>
    <cellStyle name="20% - Акцент4" xfId="10"/>
    <cellStyle name="20% - Акцент5" xfId="11"/>
    <cellStyle name="20% - Акцент6" xfId="12"/>
    <cellStyle name="40% - Акцент1" xfId="13"/>
    <cellStyle name="40% - Акцент2" xfId="14"/>
    <cellStyle name="40% - Акцент3" xfId="15"/>
    <cellStyle name="40% - Акцент4" xfId="16"/>
    <cellStyle name="40% - Акцент5" xfId="17"/>
    <cellStyle name="40% - Акцент6" xfId="18"/>
    <cellStyle name="60% - Акцент1" xfId="19"/>
    <cellStyle name="60% - Акцент2" xfId="20"/>
    <cellStyle name="60% - Акцент3" xfId="21"/>
    <cellStyle name="60% - Акцент4" xfId="22"/>
    <cellStyle name="60% - Акцент5" xfId="23"/>
    <cellStyle name="60% - Акцент6" xfId="24"/>
    <cellStyle name="Comma 2" xfId="25"/>
    <cellStyle name="Currency 2" xfId="26"/>
    <cellStyle name="Normal" xfId="0" builtinId="0"/>
    <cellStyle name="Normal 2" xfId="2"/>
    <cellStyle name="Normal 2 2" xfId="27"/>
    <cellStyle name="Normal 2_Ampop 7-4" xfId="28"/>
    <cellStyle name="Normal 3" xfId="29"/>
    <cellStyle name="Normal 3 2" xfId="1"/>
    <cellStyle name="Normal 4" xfId="3"/>
    <cellStyle name="Normal 4 2" xfId="30"/>
    <cellStyle name="Normal 4_Ampopagrer" xfId="31"/>
    <cellStyle name="Normal 5" xfId="32"/>
    <cellStyle name="Normal 6" xfId="6"/>
    <cellStyle name="Normal_Sat" xfId="4"/>
    <cellStyle name="Normal_Sat 3" xfId="5"/>
    <cellStyle name="Normal_Sat_vedomosti Sotq" xfId="60"/>
    <cellStyle name="Style 1" xfId="33"/>
    <cellStyle name="Акцент1" xfId="34"/>
    <cellStyle name="Акцент2" xfId="35"/>
    <cellStyle name="Акцент3" xfId="36"/>
    <cellStyle name="Акцент4" xfId="37"/>
    <cellStyle name="Акцент5" xfId="38"/>
    <cellStyle name="Акцент6" xfId="39"/>
    <cellStyle name="Ввод " xfId="40"/>
    <cellStyle name="Вывод" xfId="41"/>
    <cellStyle name="Вычисление" xfId="42"/>
    <cellStyle name="Заголовок 1" xfId="43"/>
    <cellStyle name="Заголовок 2" xfId="44"/>
    <cellStyle name="Заголовок 3" xfId="45"/>
    <cellStyle name="Заголовок 4" xfId="46"/>
    <cellStyle name="Итог" xfId="47"/>
    <cellStyle name="Контрольная ячейка" xfId="48"/>
    <cellStyle name="Название" xfId="49"/>
    <cellStyle name="Нейтральный" xfId="50"/>
    <cellStyle name="Обычный 2" xfId="51"/>
    <cellStyle name="Обычный 3" xfId="52"/>
    <cellStyle name="Плохой" xfId="53"/>
    <cellStyle name="Пояснение" xfId="54"/>
    <cellStyle name="Примечание" xfId="55"/>
    <cellStyle name="Связанная ячейка" xfId="56"/>
    <cellStyle name="Текст предупреждения" xfId="57"/>
    <cellStyle name="Финансовый 2" xfId="58"/>
    <cellStyle name="Хороший" xfId="5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6"/>
  <sheetViews>
    <sheetView tabSelected="1" view="pageBreakPreview" zoomScale="130" zoomScaleSheetLayoutView="130" zoomScalePageLayoutView="115" workbookViewId="0">
      <selection activeCell="A26" sqref="A26"/>
    </sheetView>
  </sheetViews>
  <sheetFormatPr defaultRowHeight="18"/>
  <cols>
    <col min="1" max="1" width="6" style="47" customWidth="1"/>
    <col min="2" max="2" width="64.7109375" style="45" customWidth="1"/>
    <col min="3" max="3" width="10" style="45" customWidth="1"/>
    <col min="4" max="4" width="10.7109375" style="45" customWidth="1"/>
    <col min="5" max="256" width="9.140625" style="45"/>
    <col min="257" max="257" width="6" style="45" customWidth="1"/>
    <col min="258" max="258" width="71" style="45" customWidth="1"/>
    <col min="259" max="259" width="10" style="45" customWidth="1"/>
    <col min="260" max="260" width="10.7109375" style="45" customWidth="1"/>
    <col min="261" max="512" width="9.140625" style="45"/>
    <col min="513" max="513" width="6" style="45" customWidth="1"/>
    <col min="514" max="514" width="71" style="45" customWidth="1"/>
    <col min="515" max="515" width="10" style="45" customWidth="1"/>
    <col min="516" max="516" width="10.7109375" style="45" customWidth="1"/>
    <col min="517" max="768" width="9.140625" style="45"/>
    <col min="769" max="769" width="6" style="45" customWidth="1"/>
    <col min="770" max="770" width="71" style="45" customWidth="1"/>
    <col min="771" max="771" width="10" style="45" customWidth="1"/>
    <col min="772" max="772" width="10.7109375" style="45" customWidth="1"/>
    <col min="773" max="1024" width="9.140625" style="45"/>
    <col min="1025" max="1025" width="6" style="45" customWidth="1"/>
    <col min="1026" max="1026" width="71" style="45" customWidth="1"/>
    <col min="1027" max="1027" width="10" style="45" customWidth="1"/>
    <col min="1028" max="1028" width="10.7109375" style="45" customWidth="1"/>
    <col min="1029" max="1280" width="9.140625" style="45"/>
    <col min="1281" max="1281" width="6" style="45" customWidth="1"/>
    <col min="1282" max="1282" width="71" style="45" customWidth="1"/>
    <col min="1283" max="1283" width="10" style="45" customWidth="1"/>
    <col min="1284" max="1284" width="10.7109375" style="45" customWidth="1"/>
    <col min="1285" max="1536" width="9.140625" style="45"/>
    <col min="1537" max="1537" width="6" style="45" customWidth="1"/>
    <col min="1538" max="1538" width="71" style="45" customWidth="1"/>
    <col min="1539" max="1539" width="10" style="45" customWidth="1"/>
    <col min="1540" max="1540" width="10.7109375" style="45" customWidth="1"/>
    <col min="1541" max="1792" width="9.140625" style="45"/>
    <col min="1793" max="1793" width="6" style="45" customWidth="1"/>
    <col min="1794" max="1794" width="71" style="45" customWidth="1"/>
    <col min="1795" max="1795" width="10" style="45" customWidth="1"/>
    <col min="1796" max="1796" width="10.7109375" style="45" customWidth="1"/>
    <col min="1797" max="2048" width="9.140625" style="45"/>
    <col min="2049" max="2049" width="6" style="45" customWidth="1"/>
    <col min="2050" max="2050" width="71" style="45" customWidth="1"/>
    <col min="2051" max="2051" width="10" style="45" customWidth="1"/>
    <col min="2052" max="2052" width="10.7109375" style="45" customWidth="1"/>
    <col min="2053" max="2304" width="9.140625" style="45"/>
    <col min="2305" max="2305" width="6" style="45" customWidth="1"/>
    <col min="2306" max="2306" width="71" style="45" customWidth="1"/>
    <col min="2307" max="2307" width="10" style="45" customWidth="1"/>
    <col min="2308" max="2308" width="10.7109375" style="45" customWidth="1"/>
    <col min="2309" max="2560" width="9.140625" style="45"/>
    <col min="2561" max="2561" width="6" style="45" customWidth="1"/>
    <col min="2562" max="2562" width="71" style="45" customWidth="1"/>
    <col min="2563" max="2563" width="10" style="45" customWidth="1"/>
    <col min="2564" max="2564" width="10.7109375" style="45" customWidth="1"/>
    <col min="2565" max="2816" width="9.140625" style="45"/>
    <col min="2817" max="2817" width="6" style="45" customWidth="1"/>
    <col min="2818" max="2818" width="71" style="45" customWidth="1"/>
    <col min="2819" max="2819" width="10" style="45" customWidth="1"/>
    <col min="2820" max="2820" width="10.7109375" style="45" customWidth="1"/>
    <col min="2821" max="3072" width="9.140625" style="45"/>
    <col min="3073" max="3073" width="6" style="45" customWidth="1"/>
    <col min="3074" max="3074" width="71" style="45" customWidth="1"/>
    <col min="3075" max="3075" width="10" style="45" customWidth="1"/>
    <col min="3076" max="3076" width="10.7109375" style="45" customWidth="1"/>
    <col min="3077" max="3328" width="9.140625" style="45"/>
    <col min="3329" max="3329" width="6" style="45" customWidth="1"/>
    <col min="3330" max="3330" width="71" style="45" customWidth="1"/>
    <col min="3331" max="3331" width="10" style="45" customWidth="1"/>
    <col min="3332" max="3332" width="10.7109375" style="45" customWidth="1"/>
    <col min="3333" max="3584" width="9.140625" style="45"/>
    <col min="3585" max="3585" width="6" style="45" customWidth="1"/>
    <col min="3586" max="3586" width="71" style="45" customWidth="1"/>
    <col min="3587" max="3587" width="10" style="45" customWidth="1"/>
    <col min="3588" max="3588" width="10.7109375" style="45" customWidth="1"/>
    <col min="3589" max="3840" width="9.140625" style="45"/>
    <col min="3841" max="3841" width="6" style="45" customWidth="1"/>
    <col min="3842" max="3842" width="71" style="45" customWidth="1"/>
    <col min="3843" max="3843" width="10" style="45" customWidth="1"/>
    <col min="3844" max="3844" width="10.7109375" style="45" customWidth="1"/>
    <col min="3845" max="4096" width="9.140625" style="45"/>
    <col min="4097" max="4097" width="6" style="45" customWidth="1"/>
    <col min="4098" max="4098" width="71" style="45" customWidth="1"/>
    <col min="4099" max="4099" width="10" style="45" customWidth="1"/>
    <col min="4100" max="4100" width="10.7109375" style="45" customWidth="1"/>
    <col min="4101" max="4352" width="9.140625" style="45"/>
    <col min="4353" max="4353" width="6" style="45" customWidth="1"/>
    <col min="4354" max="4354" width="71" style="45" customWidth="1"/>
    <col min="4355" max="4355" width="10" style="45" customWidth="1"/>
    <col min="4356" max="4356" width="10.7109375" style="45" customWidth="1"/>
    <col min="4357" max="4608" width="9.140625" style="45"/>
    <col min="4609" max="4609" width="6" style="45" customWidth="1"/>
    <col min="4610" max="4610" width="71" style="45" customWidth="1"/>
    <col min="4611" max="4611" width="10" style="45" customWidth="1"/>
    <col min="4612" max="4612" width="10.7109375" style="45" customWidth="1"/>
    <col min="4613" max="4864" width="9.140625" style="45"/>
    <col min="4865" max="4865" width="6" style="45" customWidth="1"/>
    <col min="4866" max="4866" width="71" style="45" customWidth="1"/>
    <col min="4867" max="4867" width="10" style="45" customWidth="1"/>
    <col min="4868" max="4868" width="10.7109375" style="45" customWidth="1"/>
    <col min="4869" max="5120" width="9.140625" style="45"/>
    <col min="5121" max="5121" width="6" style="45" customWidth="1"/>
    <col min="5122" max="5122" width="71" style="45" customWidth="1"/>
    <col min="5123" max="5123" width="10" style="45" customWidth="1"/>
    <col min="5124" max="5124" width="10.7109375" style="45" customWidth="1"/>
    <col min="5125" max="5376" width="9.140625" style="45"/>
    <col min="5377" max="5377" width="6" style="45" customWidth="1"/>
    <col min="5378" max="5378" width="71" style="45" customWidth="1"/>
    <col min="5379" max="5379" width="10" style="45" customWidth="1"/>
    <col min="5380" max="5380" width="10.7109375" style="45" customWidth="1"/>
    <col min="5381" max="5632" width="9.140625" style="45"/>
    <col min="5633" max="5633" width="6" style="45" customWidth="1"/>
    <col min="5634" max="5634" width="71" style="45" customWidth="1"/>
    <col min="5635" max="5635" width="10" style="45" customWidth="1"/>
    <col min="5636" max="5636" width="10.7109375" style="45" customWidth="1"/>
    <col min="5637" max="5888" width="9.140625" style="45"/>
    <col min="5889" max="5889" width="6" style="45" customWidth="1"/>
    <col min="5890" max="5890" width="71" style="45" customWidth="1"/>
    <col min="5891" max="5891" width="10" style="45" customWidth="1"/>
    <col min="5892" max="5892" width="10.7109375" style="45" customWidth="1"/>
    <col min="5893" max="6144" width="9.140625" style="45"/>
    <col min="6145" max="6145" width="6" style="45" customWidth="1"/>
    <col min="6146" max="6146" width="71" style="45" customWidth="1"/>
    <col min="6147" max="6147" width="10" style="45" customWidth="1"/>
    <col min="6148" max="6148" width="10.7109375" style="45" customWidth="1"/>
    <col min="6149" max="6400" width="9.140625" style="45"/>
    <col min="6401" max="6401" width="6" style="45" customWidth="1"/>
    <col min="6402" max="6402" width="71" style="45" customWidth="1"/>
    <col min="6403" max="6403" width="10" style="45" customWidth="1"/>
    <col min="6404" max="6404" width="10.7109375" style="45" customWidth="1"/>
    <col min="6405" max="6656" width="9.140625" style="45"/>
    <col min="6657" max="6657" width="6" style="45" customWidth="1"/>
    <col min="6658" max="6658" width="71" style="45" customWidth="1"/>
    <col min="6659" max="6659" width="10" style="45" customWidth="1"/>
    <col min="6660" max="6660" width="10.7109375" style="45" customWidth="1"/>
    <col min="6661" max="6912" width="9.140625" style="45"/>
    <col min="6913" max="6913" width="6" style="45" customWidth="1"/>
    <col min="6914" max="6914" width="71" style="45" customWidth="1"/>
    <col min="6915" max="6915" width="10" style="45" customWidth="1"/>
    <col min="6916" max="6916" width="10.7109375" style="45" customWidth="1"/>
    <col min="6917" max="7168" width="9.140625" style="45"/>
    <col min="7169" max="7169" width="6" style="45" customWidth="1"/>
    <col min="7170" max="7170" width="71" style="45" customWidth="1"/>
    <col min="7171" max="7171" width="10" style="45" customWidth="1"/>
    <col min="7172" max="7172" width="10.7109375" style="45" customWidth="1"/>
    <col min="7173" max="7424" width="9.140625" style="45"/>
    <col min="7425" max="7425" width="6" style="45" customWidth="1"/>
    <col min="7426" max="7426" width="71" style="45" customWidth="1"/>
    <col min="7427" max="7427" width="10" style="45" customWidth="1"/>
    <col min="7428" max="7428" width="10.7109375" style="45" customWidth="1"/>
    <col min="7429" max="7680" width="9.140625" style="45"/>
    <col min="7681" max="7681" width="6" style="45" customWidth="1"/>
    <col min="7682" max="7682" width="71" style="45" customWidth="1"/>
    <col min="7683" max="7683" width="10" style="45" customWidth="1"/>
    <col min="7684" max="7684" width="10.7109375" style="45" customWidth="1"/>
    <col min="7685" max="7936" width="9.140625" style="45"/>
    <col min="7937" max="7937" width="6" style="45" customWidth="1"/>
    <col min="7938" max="7938" width="71" style="45" customWidth="1"/>
    <col min="7939" max="7939" width="10" style="45" customWidth="1"/>
    <col min="7940" max="7940" width="10.7109375" style="45" customWidth="1"/>
    <col min="7941" max="8192" width="9.140625" style="45"/>
    <col min="8193" max="8193" width="6" style="45" customWidth="1"/>
    <col min="8194" max="8194" width="71" style="45" customWidth="1"/>
    <col min="8195" max="8195" width="10" style="45" customWidth="1"/>
    <col min="8196" max="8196" width="10.7109375" style="45" customWidth="1"/>
    <col min="8197" max="8448" width="9.140625" style="45"/>
    <col min="8449" max="8449" width="6" style="45" customWidth="1"/>
    <col min="8450" max="8450" width="71" style="45" customWidth="1"/>
    <col min="8451" max="8451" width="10" style="45" customWidth="1"/>
    <col min="8452" max="8452" width="10.7109375" style="45" customWidth="1"/>
    <col min="8453" max="8704" width="9.140625" style="45"/>
    <col min="8705" max="8705" width="6" style="45" customWidth="1"/>
    <col min="8706" max="8706" width="71" style="45" customWidth="1"/>
    <col min="8707" max="8707" width="10" style="45" customWidth="1"/>
    <col min="8708" max="8708" width="10.7109375" style="45" customWidth="1"/>
    <col min="8709" max="8960" width="9.140625" style="45"/>
    <col min="8961" max="8961" width="6" style="45" customWidth="1"/>
    <col min="8962" max="8962" width="71" style="45" customWidth="1"/>
    <col min="8963" max="8963" width="10" style="45" customWidth="1"/>
    <col min="8964" max="8964" width="10.7109375" style="45" customWidth="1"/>
    <col min="8965" max="9216" width="9.140625" style="45"/>
    <col min="9217" max="9217" width="6" style="45" customWidth="1"/>
    <col min="9218" max="9218" width="71" style="45" customWidth="1"/>
    <col min="9219" max="9219" width="10" style="45" customWidth="1"/>
    <col min="9220" max="9220" width="10.7109375" style="45" customWidth="1"/>
    <col min="9221" max="9472" width="9.140625" style="45"/>
    <col min="9473" max="9473" width="6" style="45" customWidth="1"/>
    <col min="9474" max="9474" width="71" style="45" customWidth="1"/>
    <col min="9475" max="9475" width="10" style="45" customWidth="1"/>
    <col min="9476" max="9476" width="10.7109375" style="45" customWidth="1"/>
    <col min="9477" max="9728" width="9.140625" style="45"/>
    <col min="9729" max="9729" width="6" style="45" customWidth="1"/>
    <col min="9730" max="9730" width="71" style="45" customWidth="1"/>
    <col min="9731" max="9731" width="10" style="45" customWidth="1"/>
    <col min="9732" max="9732" width="10.7109375" style="45" customWidth="1"/>
    <col min="9733" max="9984" width="9.140625" style="45"/>
    <col min="9985" max="9985" width="6" style="45" customWidth="1"/>
    <col min="9986" max="9986" width="71" style="45" customWidth="1"/>
    <col min="9987" max="9987" width="10" style="45" customWidth="1"/>
    <col min="9988" max="9988" width="10.7109375" style="45" customWidth="1"/>
    <col min="9989" max="10240" width="9.140625" style="45"/>
    <col min="10241" max="10241" width="6" style="45" customWidth="1"/>
    <col min="10242" max="10242" width="71" style="45" customWidth="1"/>
    <col min="10243" max="10243" width="10" style="45" customWidth="1"/>
    <col min="10244" max="10244" width="10.7109375" style="45" customWidth="1"/>
    <col min="10245" max="10496" width="9.140625" style="45"/>
    <col min="10497" max="10497" width="6" style="45" customWidth="1"/>
    <col min="10498" max="10498" width="71" style="45" customWidth="1"/>
    <col min="10499" max="10499" width="10" style="45" customWidth="1"/>
    <col min="10500" max="10500" width="10.7109375" style="45" customWidth="1"/>
    <col min="10501" max="10752" width="9.140625" style="45"/>
    <col min="10753" max="10753" width="6" style="45" customWidth="1"/>
    <col min="10754" max="10754" width="71" style="45" customWidth="1"/>
    <col min="10755" max="10755" width="10" style="45" customWidth="1"/>
    <col min="10756" max="10756" width="10.7109375" style="45" customWidth="1"/>
    <col min="10757" max="11008" width="9.140625" style="45"/>
    <col min="11009" max="11009" width="6" style="45" customWidth="1"/>
    <col min="11010" max="11010" width="71" style="45" customWidth="1"/>
    <col min="11011" max="11011" width="10" style="45" customWidth="1"/>
    <col min="11012" max="11012" width="10.7109375" style="45" customWidth="1"/>
    <col min="11013" max="11264" width="9.140625" style="45"/>
    <col min="11265" max="11265" width="6" style="45" customWidth="1"/>
    <col min="11266" max="11266" width="71" style="45" customWidth="1"/>
    <col min="11267" max="11267" width="10" style="45" customWidth="1"/>
    <col min="11268" max="11268" width="10.7109375" style="45" customWidth="1"/>
    <col min="11269" max="11520" width="9.140625" style="45"/>
    <col min="11521" max="11521" width="6" style="45" customWidth="1"/>
    <col min="11522" max="11522" width="71" style="45" customWidth="1"/>
    <col min="11523" max="11523" width="10" style="45" customWidth="1"/>
    <col min="11524" max="11524" width="10.7109375" style="45" customWidth="1"/>
    <col min="11525" max="11776" width="9.140625" style="45"/>
    <col min="11777" max="11777" width="6" style="45" customWidth="1"/>
    <col min="11778" max="11778" width="71" style="45" customWidth="1"/>
    <col min="11779" max="11779" width="10" style="45" customWidth="1"/>
    <col min="11780" max="11780" width="10.7109375" style="45" customWidth="1"/>
    <col min="11781" max="12032" width="9.140625" style="45"/>
    <col min="12033" max="12033" width="6" style="45" customWidth="1"/>
    <col min="12034" max="12034" width="71" style="45" customWidth="1"/>
    <col min="12035" max="12035" width="10" style="45" customWidth="1"/>
    <col min="12036" max="12036" width="10.7109375" style="45" customWidth="1"/>
    <col min="12037" max="12288" width="9.140625" style="45"/>
    <col min="12289" max="12289" width="6" style="45" customWidth="1"/>
    <col min="12290" max="12290" width="71" style="45" customWidth="1"/>
    <col min="12291" max="12291" width="10" style="45" customWidth="1"/>
    <col min="12292" max="12292" width="10.7109375" style="45" customWidth="1"/>
    <col min="12293" max="12544" width="9.140625" style="45"/>
    <col min="12545" max="12545" width="6" style="45" customWidth="1"/>
    <col min="12546" max="12546" width="71" style="45" customWidth="1"/>
    <col min="12547" max="12547" width="10" style="45" customWidth="1"/>
    <col min="12548" max="12548" width="10.7109375" style="45" customWidth="1"/>
    <col min="12549" max="12800" width="9.140625" style="45"/>
    <col min="12801" max="12801" width="6" style="45" customWidth="1"/>
    <col min="12802" max="12802" width="71" style="45" customWidth="1"/>
    <col min="12803" max="12803" width="10" style="45" customWidth="1"/>
    <col min="12804" max="12804" width="10.7109375" style="45" customWidth="1"/>
    <col min="12805" max="13056" width="9.140625" style="45"/>
    <col min="13057" max="13057" width="6" style="45" customWidth="1"/>
    <col min="13058" max="13058" width="71" style="45" customWidth="1"/>
    <col min="13059" max="13059" width="10" style="45" customWidth="1"/>
    <col min="13060" max="13060" width="10.7109375" style="45" customWidth="1"/>
    <col min="13061" max="13312" width="9.140625" style="45"/>
    <col min="13313" max="13313" width="6" style="45" customWidth="1"/>
    <col min="13314" max="13314" width="71" style="45" customWidth="1"/>
    <col min="13315" max="13315" width="10" style="45" customWidth="1"/>
    <col min="13316" max="13316" width="10.7109375" style="45" customWidth="1"/>
    <col min="13317" max="13568" width="9.140625" style="45"/>
    <col min="13569" max="13569" width="6" style="45" customWidth="1"/>
    <col min="13570" max="13570" width="71" style="45" customWidth="1"/>
    <col min="13571" max="13571" width="10" style="45" customWidth="1"/>
    <col min="13572" max="13572" width="10.7109375" style="45" customWidth="1"/>
    <col min="13573" max="13824" width="9.140625" style="45"/>
    <col min="13825" max="13825" width="6" style="45" customWidth="1"/>
    <col min="13826" max="13826" width="71" style="45" customWidth="1"/>
    <col min="13827" max="13827" width="10" style="45" customWidth="1"/>
    <col min="13828" max="13828" width="10.7109375" style="45" customWidth="1"/>
    <col min="13829" max="14080" width="9.140625" style="45"/>
    <col min="14081" max="14081" width="6" style="45" customWidth="1"/>
    <col min="14082" max="14082" width="71" style="45" customWidth="1"/>
    <col min="14083" max="14083" width="10" style="45" customWidth="1"/>
    <col min="14084" max="14084" width="10.7109375" style="45" customWidth="1"/>
    <col min="14085" max="14336" width="9.140625" style="45"/>
    <col min="14337" max="14337" width="6" style="45" customWidth="1"/>
    <col min="14338" max="14338" width="71" style="45" customWidth="1"/>
    <col min="14339" max="14339" width="10" style="45" customWidth="1"/>
    <col min="14340" max="14340" width="10.7109375" style="45" customWidth="1"/>
    <col min="14341" max="14592" width="9.140625" style="45"/>
    <col min="14593" max="14593" width="6" style="45" customWidth="1"/>
    <col min="14594" max="14594" width="71" style="45" customWidth="1"/>
    <col min="14595" max="14595" width="10" style="45" customWidth="1"/>
    <col min="14596" max="14596" width="10.7109375" style="45" customWidth="1"/>
    <col min="14597" max="14848" width="9.140625" style="45"/>
    <col min="14849" max="14849" width="6" style="45" customWidth="1"/>
    <col min="14850" max="14850" width="71" style="45" customWidth="1"/>
    <col min="14851" max="14851" width="10" style="45" customWidth="1"/>
    <col min="14852" max="14852" width="10.7109375" style="45" customWidth="1"/>
    <col min="14853" max="15104" width="9.140625" style="45"/>
    <col min="15105" max="15105" width="6" style="45" customWidth="1"/>
    <col min="15106" max="15106" width="71" style="45" customWidth="1"/>
    <col min="15107" max="15107" width="10" style="45" customWidth="1"/>
    <col min="15108" max="15108" width="10.7109375" style="45" customWidth="1"/>
    <col min="15109" max="15360" width="9.140625" style="45"/>
    <col min="15361" max="15361" width="6" style="45" customWidth="1"/>
    <col min="15362" max="15362" width="71" style="45" customWidth="1"/>
    <col min="15363" max="15363" width="10" style="45" customWidth="1"/>
    <col min="15364" max="15364" width="10.7109375" style="45" customWidth="1"/>
    <col min="15365" max="15616" width="9.140625" style="45"/>
    <col min="15617" max="15617" width="6" style="45" customWidth="1"/>
    <col min="15618" max="15618" width="71" style="45" customWidth="1"/>
    <col min="15619" max="15619" width="10" style="45" customWidth="1"/>
    <col min="15620" max="15620" width="10.7109375" style="45" customWidth="1"/>
    <col min="15621" max="15872" width="9.140625" style="45"/>
    <col min="15873" max="15873" width="6" style="45" customWidth="1"/>
    <col min="15874" max="15874" width="71" style="45" customWidth="1"/>
    <col min="15875" max="15875" width="10" style="45" customWidth="1"/>
    <col min="15876" max="15876" width="10.7109375" style="45" customWidth="1"/>
    <col min="15877" max="16128" width="9.140625" style="45"/>
    <col min="16129" max="16129" width="6" style="45" customWidth="1"/>
    <col min="16130" max="16130" width="71" style="45" customWidth="1"/>
    <col min="16131" max="16131" width="10" style="45" customWidth="1"/>
    <col min="16132" max="16132" width="10.7109375" style="45" customWidth="1"/>
    <col min="16133" max="16384" width="9.140625" style="45"/>
  </cols>
  <sheetData>
    <row r="1" spans="1:24" ht="16.5" customHeight="1">
      <c r="A1" s="59" t="s">
        <v>102</v>
      </c>
      <c r="B1" s="59"/>
      <c r="C1" s="59"/>
      <c r="D1" s="59"/>
      <c r="J1" s="46"/>
    </row>
    <row r="2" spans="1:24" ht="14.25" customHeight="1">
      <c r="A2" s="60"/>
      <c r="B2" s="60"/>
      <c r="C2" s="60"/>
      <c r="D2" s="60"/>
    </row>
    <row r="3" spans="1:24" s="4" customFormat="1" ht="20.100000000000001" customHeight="1">
      <c r="A3" s="61" t="s">
        <v>50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3"/>
      <c r="N3" s="3"/>
      <c r="O3" s="3"/>
      <c r="V3" s="5"/>
      <c r="W3" s="5"/>
      <c r="X3" s="5"/>
    </row>
    <row r="4" spans="1:24" s="5" customFormat="1" ht="20.100000000000001" customHeight="1">
      <c r="A4" s="62" t="s">
        <v>51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"/>
      <c r="O4" s="6"/>
      <c r="P4" s="6"/>
      <c r="Q4" s="6"/>
      <c r="V4" s="7"/>
      <c r="W4" s="7"/>
      <c r="X4" s="7"/>
    </row>
    <row r="5" spans="1:24" ht="33" customHeight="1">
      <c r="A5" s="48" t="s">
        <v>68</v>
      </c>
      <c r="B5" s="39" t="s">
        <v>69</v>
      </c>
      <c r="C5" s="39" t="s">
        <v>70</v>
      </c>
      <c r="D5" s="39" t="s">
        <v>71</v>
      </c>
      <c r="F5" s="49"/>
    </row>
    <row r="6" spans="1:24" s="51" customFormat="1" ht="12.75" customHeight="1">
      <c r="A6" s="50">
        <v>1</v>
      </c>
      <c r="B6" s="50">
        <v>2</v>
      </c>
      <c r="C6" s="50">
        <v>3</v>
      </c>
      <c r="D6" s="50">
        <v>4</v>
      </c>
    </row>
    <row r="7" spans="1:24" ht="38.25" customHeight="1">
      <c r="A7" s="39">
        <v>1</v>
      </c>
      <c r="B7" s="52" t="s">
        <v>72</v>
      </c>
      <c r="C7" s="39" t="s">
        <v>73</v>
      </c>
      <c r="D7" s="39">
        <v>290</v>
      </c>
    </row>
    <row r="8" spans="1:24" ht="38.25" customHeight="1">
      <c r="A8" s="39">
        <v>2</v>
      </c>
      <c r="B8" s="52" t="s">
        <v>74</v>
      </c>
      <c r="C8" s="39" t="s">
        <v>73</v>
      </c>
      <c r="D8" s="39">
        <v>30</v>
      </c>
    </row>
    <row r="9" spans="1:24" ht="38.25" customHeight="1">
      <c r="A9" s="39">
        <v>3</v>
      </c>
      <c r="B9" s="52" t="s">
        <v>75</v>
      </c>
      <c r="C9" s="39" t="s">
        <v>73</v>
      </c>
      <c r="D9" s="39">
        <v>290</v>
      </c>
    </row>
    <row r="10" spans="1:24" ht="16.5">
      <c r="A10" s="39">
        <v>4</v>
      </c>
      <c r="B10" s="52" t="s">
        <v>76</v>
      </c>
      <c r="C10" s="39" t="s">
        <v>73</v>
      </c>
      <c r="D10" s="39">
        <v>290</v>
      </c>
    </row>
    <row r="11" spans="1:24" ht="16.5">
      <c r="A11" s="39">
        <v>5</v>
      </c>
      <c r="B11" s="52" t="s">
        <v>77</v>
      </c>
      <c r="C11" s="39" t="s">
        <v>78</v>
      </c>
      <c r="D11" s="39">
        <v>155</v>
      </c>
    </row>
    <row r="12" spans="1:24" ht="16.5">
      <c r="A12" s="39">
        <v>6</v>
      </c>
      <c r="B12" s="52" t="s">
        <v>79</v>
      </c>
      <c r="C12" s="39" t="s">
        <v>80</v>
      </c>
      <c r="D12" s="39" t="s">
        <v>81</v>
      </c>
    </row>
    <row r="13" spans="1:24" ht="16.5">
      <c r="A13" s="39">
        <v>7</v>
      </c>
      <c r="B13" s="52" t="s">
        <v>82</v>
      </c>
      <c r="C13" s="39" t="s">
        <v>80</v>
      </c>
      <c r="D13" s="39" t="s">
        <v>83</v>
      </c>
    </row>
    <row r="14" spans="1:24" ht="15" customHeight="1">
      <c r="A14" s="39">
        <v>8</v>
      </c>
      <c r="B14" s="52" t="s">
        <v>84</v>
      </c>
      <c r="C14" s="39" t="s">
        <v>80</v>
      </c>
      <c r="D14" s="39" t="s">
        <v>85</v>
      </c>
    </row>
    <row r="15" spans="1:24" ht="16.5">
      <c r="A15" s="39">
        <v>9</v>
      </c>
      <c r="B15" s="52" t="s">
        <v>86</v>
      </c>
      <c r="C15" s="39" t="s">
        <v>80</v>
      </c>
      <c r="D15" s="39" t="s">
        <v>87</v>
      </c>
    </row>
    <row r="16" spans="1:24" ht="28.5">
      <c r="A16" s="39">
        <v>10</v>
      </c>
      <c r="B16" s="52" t="s">
        <v>88</v>
      </c>
      <c r="C16" s="39" t="s">
        <v>89</v>
      </c>
      <c r="D16" s="39">
        <v>1</v>
      </c>
    </row>
    <row r="17" spans="1:4" ht="42.75">
      <c r="A17" s="39">
        <v>11</v>
      </c>
      <c r="B17" s="52" t="s">
        <v>110</v>
      </c>
      <c r="C17" s="39" t="s">
        <v>90</v>
      </c>
      <c r="D17" s="39" t="s">
        <v>91</v>
      </c>
    </row>
    <row r="18" spans="1:4" ht="28.5">
      <c r="A18" s="39">
        <v>12</v>
      </c>
      <c r="B18" s="52" t="s">
        <v>111</v>
      </c>
      <c r="C18" s="39" t="s">
        <v>92</v>
      </c>
      <c r="D18" s="39">
        <v>20</v>
      </c>
    </row>
    <row r="19" spans="1:4" ht="14.25">
      <c r="A19" s="39">
        <v>13</v>
      </c>
      <c r="B19" s="52" t="s">
        <v>112</v>
      </c>
      <c r="C19" s="39" t="s">
        <v>92</v>
      </c>
      <c r="D19" s="39">
        <v>20</v>
      </c>
    </row>
    <row r="20" spans="1:4" ht="14.25">
      <c r="A20" s="39">
        <v>14</v>
      </c>
      <c r="B20" s="52" t="s">
        <v>93</v>
      </c>
      <c r="C20" s="39"/>
      <c r="D20" s="39"/>
    </row>
    <row r="21" spans="1:4" ht="16.5">
      <c r="A21" s="39" t="s">
        <v>94</v>
      </c>
      <c r="B21" s="52" t="s">
        <v>95</v>
      </c>
      <c r="C21" s="39" t="s">
        <v>96</v>
      </c>
      <c r="D21" s="39">
        <v>50</v>
      </c>
    </row>
    <row r="22" spans="1:4" ht="30.75">
      <c r="A22" s="39" t="s">
        <v>94</v>
      </c>
      <c r="B22" s="52" t="s">
        <v>97</v>
      </c>
      <c r="C22" s="39" t="s">
        <v>96</v>
      </c>
      <c r="D22" s="39">
        <v>50</v>
      </c>
    </row>
    <row r="23" spans="1:4" ht="16.5">
      <c r="A23" s="39" t="s">
        <v>94</v>
      </c>
      <c r="B23" s="52" t="s">
        <v>98</v>
      </c>
      <c r="C23" s="39" t="s">
        <v>96</v>
      </c>
      <c r="D23" s="39">
        <v>50</v>
      </c>
    </row>
    <row r="24" spans="1:4" ht="16.5">
      <c r="A24" s="39" t="s">
        <v>94</v>
      </c>
      <c r="B24" s="52" t="s">
        <v>99</v>
      </c>
      <c r="C24" s="39" t="s">
        <v>96</v>
      </c>
      <c r="D24" s="39">
        <v>50</v>
      </c>
    </row>
    <row r="25" spans="1:4" ht="14.25">
      <c r="A25" s="39">
        <v>15</v>
      </c>
      <c r="B25" s="52" t="s">
        <v>100</v>
      </c>
      <c r="C25" s="39"/>
      <c r="D25" s="39"/>
    </row>
    <row r="26" spans="1:4" ht="16.5">
      <c r="A26" s="39" t="s">
        <v>94</v>
      </c>
      <c r="B26" s="52" t="s">
        <v>101</v>
      </c>
      <c r="C26" s="39" t="s">
        <v>96</v>
      </c>
      <c r="D26" s="39">
        <v>130</v>
      </c>
    </row>
  </sheetData>
  <mergeCells count="4">
    <mergeCell ref="A1:D1"/>
    <mergeCell ref="A2:D2"/>
    <mergeCell ref="A3:L3"/>
    <mergeCell ref="A4:M4"/>
  </mergeCells>
  <pageMargins left="0.51181102362204722" right="0.15748031496062992" top="0.47244094488188981" bottom="1.0629921259842521" header="0.15748031496062992" footer="0.51181102362204722"/>
  <pageSetup paperSize="9" orientation="portrait" r:id="rId1"/>
  <headerFooter alignWithMargins="0">
    <oddHeader>&amp;C&amp;"Times Armenian,Regular"&amp;10&amp;U§²ñó³Ë×³Ý¦                                                                             ä³ÛÙ³Ý³գÇñ ՏԾԻԳ-ԲԸԱՇՁԲ-2016/1ՆԱ-3   &amp;R
&amp;G</oddHeader>
    <oddFooter xml:space="preserve">&amp;L&amp;8 07.02.40 - 1.1&amp;C&amp;8 &amp;P&amp;R
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X19"/>
  <sheetViews>
    <sheetView view="pageBreakPreview" zoomScaleSheetLayoutView="100" workbookViewId="0">
      <selection sqref="A1:XFD1"/>
    </sheetView>
  </sheetViews>
  <sheetFormatPr defaultRowHeight="15.75"/>
  <cols>
    <col min="1" max="1" width="4.85546875" style="31" customWidth="1"/>
    <col min="2" max="2" width="20.7109375" style="31" customWidth="1"/>
    <col min="3" max="3" width="20.7109375" style="32" customWidth="1"/>
    <col min="4" max="5" width="15.7109375" style="32" customWidth="1"/>
    <col min="6" max="6" width="14.85546875" style="32" customWidth="1"/>
    <col min="7" max="7" width="15.7109375" style="32" customWidth="1"/>
    <col min="8" max="8" width="15.85546875" style="31" customWidth="1"/>
    <col min="9" max="16384" width="9.140625" style="31"/>
  </cols>
  <sheetData>
    <row r="1" spans="1:24" ht="15.75" customHeight="1">
      <c r="A1" s="63" t="s">
        <v>67</v>
      </c>
      <c r="B1" s="63"/>
      <c r="C1" s="63"/>
      <c r="D1" s="63"/>
      <c r="E1" s="63"/>
      <c r="F1" s="63"/>
      <c r="G1" s="63"/>
      <c r="H1" s="63"/>
    </row>
    <row r="2" spans="1:24" ht="15.75" customHeight="1">
      <c r="A2" s="44"/>
      <c r="B2" s="44"/>
      <c r="C2" s="44"/>
      <c r="D2" s="44"/>
      <c r="E2" s="44"/>
      <c r="F2" s="44"/>
      <c r="G2" s="44"/>
      <c r="H2" s="44"/>
    </row>
    <row r="3" spans="1:24" s="4" customFormat="1" ht="20.100000000000001" customHeight="1">
      <c r="A3" s="61" t="s">
        <v>50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3"/>
      <c r="N3" s="3"/>
      <c r="O3" s="3"/>
      <c r="V3" s="5"/>
      <c r="W3" s="5"/>
      <c r="X3" s="5"/>
    </row>
    <row r="4" spans="1:24" s="5" customFormat="1" ht="20.100000000000001" customHeight="1">
      <c r="A4" s="62" t="s">
        <v>51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"/>
      <c r="O4" s="6"/>
      <c r="P4" s="6"/>
      <c r="Q4" s="6"/>
      <c r="V4" s="7"/>
      <c r="W4" s="7"/>
      <c r="X4" s="7"/>
    </row>
    <row r="5" spans="1:24" s="41" customFormat="1" ht="15">
      <c r="A5" s="43"/>
      <c r="B5" s="43"/>
      <c r="C5" s="43"/>
      <c r="D5" s="43"/>
      <c r="E5" s="43"/>
      <c r="F5" s="43"/>
      <c r="G5" s="43"/>
      <c r="H5" s="42"/>
      <c r="I5" s="42"/>
    </row>
    <row r="6" spans="1:24" ht="39.950000000000003" customHeight="1">
      <c r="A6" s="64" t="s">
        <v>66</v>
      </c>
      <c r="B6" s="64" t="s">
        <v>65</v>
      </c>
      <c r="C6" s="64"/>
      <c r="D6" s="70" t="s">
        <v>64</v>
      </c>
      <c r="E6" s="71"/>
      <c r="F6" s="64" t="s">
        <v>63</v>
      </c>
      <c r="G6" s="65" t="s">
        <v>62</v>
      </c>
      <c r="H6" s="64" t="s">
        <v>61</v>
      </c>
    </row>
    <row r="7" spans="1:24" ht="39.950000000000003" customHeight="1">
      <c r="A7" s="64"/>
      <c r="B7" s="39" t="s">
        <v>60</v>
      </c>
      <c r="C7" s="39" t="s">
        <v>59</v>
      </c>
      <c r="D7" s="72"/>
      <c r="E7" s="73"/>
      <c r="F7" s="64"/>
      <c r="G7" s="66"/>
      <c r="H7" s="64"/>
    </row>
    <row r="8" spans="1:24">
      <c r="A8" s="39">
        <v>1</v>
      </c>
      <c r="B8" s="39">
        <f>A8+1</f>
        <v>2</v>
      </c>
      <c r="C8" s="39">
        <f>B8+1</f>
        <v>3</v>
      </c>
      <c r="D8" s="74">
        <v>4</v>
      </c>
      <c r="E8" s="75"/>
      <c r="F8" s="39">
        <v>5</v>
      </c>
      <c r="G8" s="39">
        <v>6</v>
      </c>
      <c r="H8" s="40"/>
    </row>
    <row r="9" spans="1:24">
      <c r="A9" s="36">
        <v>1</v>
      </c>
      <c r="B9" s="65" t="s">
        <v>58</v>
      </c>
      <c r="C9" s="65" t="s">
        <v>105</v>
      </c>
      <c r="D9" s="74" t="s">
        <v>57</v>
      </c>
      <c r="E9" s="75"/>
      <c r="F9" s="39">
        <v>38</v>
      </c>
      <c r="G9" s="38">
        <v>57</v>
      </c>
      <c r="H9" s="38"/>
    </row>
    <row r="10" spans="1:24">
      <c r="A10" s="36">
        <v>2</v>
      </c>
      <c r="B10" s="68"/>
      <c r="C10" s="68"/>
      <c r="D10" s="74" t="s">
        <v>56</v>
      </c>
      <c r="E10" s="75"/>
      <c r="F10" s="39">
        <v>32</v>
      </c>
      <c r="G10" s="38">
        <v>32</v>
      </c>
      <c r="H10" s="38"/>
    </row>
    <row r="11" spans="1:24">
      <c r="A11" s="36">
        <v>3</v>
      </c>
      <c r="B11" s="68"/>
      <c r="C11" s="68"/>
      <c r="D11" s="74" t="s">
        <v>55</v>
      </c>
      <c r="E11" s="75"/>
      <c r="F11" s="39">
        <v>128</v>
      </c>
      <c r="G11" s="38">
        <v>384</v>
      </c>
      <c r="H11" s="38"/>
    </row>
    <row r="12" spans="1:24" ht="16.5" thickBot="1">
      <c r="A12" s="36">
        <v>4</v>
      </c>
      <c r="B12" s="69"/>
      <c r="C12" s="69"/>
      <c r="D12" s="74" t="s">
        <v>54</v>
      </c>
      <c r="E12" s="75"/>
      <c r="F12" s="36">
        <v>35</v>
      </c>
      <c r="G12" s="37">
        <v>70</v>
      </c>
      <c r="H12" s="36"/>
    </row>
    <row r="13" spans="1:24" ht="21.95" customHeight="1" thickBot="1">
      <c r="A13" s="76" t="s">
        <v>47</v>
      </c>
      <c r="B13" s="77"/>
      <c r="C13" s="78"/>
      <c r="D13" s="79"/>
      <c r="E13" s="80"/>
      <c r="F13" s="35">
        <f>SUM(F9:F12)</f>
        <v>233</v>
      </c>
      <c r="G13" s="35">
        <f>SUM(G9:G12)</f>
        <v>543</v>
      </c>
      <c r="H13" s="34"/>
    </row>
    <row r="14" spans="1:24" ht="14.25" customHeight="1">
      <c r="A14" s="33"/>
      <c r="B14" s="33"/>
      <c r="C14" s="33"/>
      <c r="D14" s="33"/>
      <c r="E14" s="33"/>
      <c r="F14" s="33"/>
      <c r="G14" s="33"/>
      <c r="H14" s="33"/>
    </row>
    <row r="15" spans="1:24" ht="14.25" customHeight="1">
      <c r="A15" s="33"/>
      <c r="B15" s="33"/>
      <c r="C15" s="33"/>
      <c r="D15" s="33"/>
      <c r="E15" s="33"/>
      <c r="F15" s="33"/>
      <c r="G15" s="33"/>
      <c r="H15" s="33"/>
    </row>
    <row r="16" spans="1:24">
      <c r="A16" s="33"/>
      <c r="B16" s="33"/>
      <c r="C16" s="67" t="s">
        <v>104</v>
      </c>
      <c r="D16" s="67"/>
      <c r="E16" s="67"/>
      <c r="F16" s="67"/>
      <c r="G16" s="53"/>
      <c r="H16" s="33"/>
    </row>
    <row r="17" spans="1:8">
      <c r="A17" s="33"/>
      <c r="B17" s="19"/>
      <c r="C17" s="54"/>
      <c r="D17" s="56"/>
      <c r="E17" s="56"/>
      <c r="F17" s="55"/>
      <c r="G17" s="54"/>
      <c r="H17" s="33"/>
    </row>
    <row r="18" spans="1:8">
      <c r="A18" s="33"/>
      <c r="B18" s="19"/>
      <c r="C18" s="67" t="s">
        <v>103</v>
      </c>
      <c r="D18" s="67"/>
      <c r="E18" s="67"/>
      <c r="F18" s="67"/>
      <c r="G18" s="53"/>
      <c r="H18" s="33"/>
    </row>
    <row r="19" spans="1:8">
      <c r="C19" s="57"/>
      <c r="D19" s="57"/>
      <c r="E19" s="57"/>
      <c r="F19" s="57"/>
      <c r="G19" s="57"/>
    </row>
  </sheetData>
  <mergeCells count="20">
    <mergeCell ref="C18:F18"/>
    <mergeCell ref="B9:B12"/>
    <mergeCell ref="C9:C12"/>
    <mergeCell ref="D6:E7"/>
    <mergeCell ref="D9:E9"/>
    <mergeCell ref="D10:E10"/>
    <mergeCell ref="D11:E11"/>
    <mergeCell ref="A13:C13"/>
    <mergeCell ref="D8:E8"/>
    <mergeCell ref="D12:E12"/>
    <mergeCell ref="D13:E13"/>
    <mergeCell ref="C16:F16"/>
    <mergeCell ref="A1:H1"/>
    <mergeCell ref="A6:A7"/>
    <mergeCell ref="B6:C6"/>
    <mergeCell ref="F6:F7"/>
    <mergeCell ref="G6:G7"/>
    <mergeCell ref="H6:H7"/>
    <mergeCell ref="A3:L3"/>
    <mergeCell ref="A4:M4"/>
  </mergeCells>
  <pageMargins left="0.91" right="0.5" top="0.54" bottom="0.4" header="0" footer="0"/>
  <pageSetup paperSize="9" orientation="landscape" r:id="rId1"/>
  <headerFooter alignWithMargins="0">
    <oddHeader>&amp;C&amp;"Times Armenian,Regular"&amp;10&amp;U§²ñó³Ë×³Ý¦                                                                                                                                  ä³ÛÙ³Ý³գÇñ ՏԾԻԳ-ԲԸԱՇՁԲ-2016/1ՆԱ-3   &amp;R
&amp;G</oddHeader>
    <oddFooter>&amp;L&amp;8 07.02.24 - 1.1&amp;C&amp;8 &amp;P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X33"/>
  <sheetViews>
    <sheetView view="pageBreakPreview" zoomScale="115" zoomScaleNormal="55" zoomScaleSheetLayoutView="115" zoomScalePageLayoutView="115" workbookViewId="0">
      <selection activeCell="K6" sqref="K6:M7"/>
    </sheetView>
  </sheetViews>
  <sheetFormatPr defaultRowHeight="12.75"/>
  <cols>
    <col min="1" max="1" width="5.7109375" style="20" customWidth="1"/>
    <col min="2" max="2" width="6.85546875" style="20" customWidth="1"/>
    <col min="3" max="3" width="10.140625" style="20" customWidth="1"/>
    <col min="4" max="4" width="9" style="20" customWidth="1"/>
    <col min="5" max="5" width="8.28515625" style="20" customWidth="1"/>
    <col min="6" max="6" width="5.42578125" style="20" customWidth="1"/>
    <col min="7" max="7" width="9.7109375" style="20" customWidth="1"/>
    <col min="8" max="8" width="8.140625" style="20" customWidth="1"/>
    <col min="9" max="9" width="5.5703125" style="20" customWidth="1"/>
    <col min="10" max="10" width="10.5703125" style="20" customWidth="1"/>
    <col min="11" max="11" width="9.42578125" style="20" customWidth="1"/>
    <col min="12" max="12" width="7.28515625" style="20" customWidth="1"/>
    <col min="13" max="13" width="5.5703125" style="20" customWidth="1"/>
    <col min="14" max="14" width="9" style="20" customWidth="1"/>
    <col min="15" max="15" width="10.140625" style="20" customWidth="1"/>
    <col min="16" max="16" width="10.5703125" style="20" customWidth="1"/>
    <col min="17" max="17" width="8.42578125" style="20" customWidth="1"/>
    <col min="18" max="18" width="7" style="20" customWidth="1"/>
    <col min="19" max="19" width="7.85546875" style="20" customWidth="1"/>
    <col min="20" max="20" width="7.7109375" style="20" customWidth="1"/>
    <col min="21" max="21" width="11.5703125" style="20" customWidth="1"/>
    <col min="22" max="22" width="9.28515625" style="20" customWidth="1"/>
    <col min="23" max="23" width="7.28515625" style="20" customWidth="1"/>
    <col min="24" max="24" width="6.7109375" style="20" customWidth="1"/>
    <col min="25" max="16384" width="9.140625" style="20"/>
  </cols>
  <sheetData>
    <row r="1" spans="1:24" s="2" customFormat="1" ht="20.100000000000001" customHeight="1">
      <c r="A1" s="98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1"/>
      <c r="W1" s="1"/>
      <c r="X1" s="1"/>
    </row>
    <row r="2" spans="1:24" s="2" customFormat="1" ht="20.100000000000001" customHeight="1">
      <c r="A2" s="98" t="s">
        <v>1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1"/>
      <c r="W2" s="1"/>
      <c r="X2" s="1"/>
    </row>
    <row r="3" spans="1:24" s="4" customFormat="1" ht="20.100000000000001" customHeight="1">
      <c r="A3" s="61" t="s">
        <v>50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3"/>
      <c r="N3" s="3"/>
      <c r="O3" s="3"/>
      <c r="V3" s="5"/>
      <c r="W3" s="5"/>
      <c r="X3" s="5"/>
    </row>
    <row r="4" spans="1:24" s="5" customFormat="1" ht="20.100000000000001" customHeight="1">
      <c r="A4" s="62" t="s">
        <v>51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"/>
      <c r="O4" s="6"/>
      <c r="P4" s="6"/>
      <c r="Q4" s="6"/>
      <c r="V4" s="7"/>
      <c r="W4" s="7"/>
      <c r="X4" s="7"/>
    </row>
    <row r="5" spans="1:24" s="8" customFormat="1" ht="21.75" customHeight="1">
      <c r="A5" s="94" t="s">
        <v>2</v>
      </c>
      <c r="B5" s="94"/>
      <c r="C5" s="99" t="s">
        <v>3</v>
      </c>
      <c r="D5" s="94" t="s">
        <v>4</v>
      </c>
      <c r="E5" s="94"/>
      <c r="F5" s="94"/>
      <c r="G5" s="94"/>
      <c r="H5" s="94"/>
      <c r="I5" s="94"/>
      <c r="J5" s="94"/>
      <c r="K5" s="94"/>
      <c r="L5" s="94"/>
      <c r="M5" s="94"/>
      <c r="N5" s="94" t="s">
        <v>5</v>
      </c>
      <c r="O5" s="94"/>
      <c r="P5" s="94"/>
      <c r="Q5" s="94"/>
      <c r="R5" s="94"/>
      <c r="S5" s="94"/>
      <c r="T5" s="94"/>
      <c r="U5" s="94"/>
      <c r="V5" s="95" t="s">
        <v>6</v>
      </c>
      <c r="W5" s="96"/>
      <c r="X5" s="97"/>
    </row>
    <row r="6" spans="1:24" s="8" customFormat="1" ht="28.5" customHeight="1">
      <c r="A6" s="94" t="s">
        <v>7</v>
      </c>
      <c r="B6" s="94" t="s">
        <v>8</v>
      </c>
      <c r="C6" s="100"/>
      <c r="D6" s="94" t="s">
        <v>9</v>
      </c>
      <c r="E6" s="94"/>
      <c r="F6" s="94"/>
      <c r="G6" s="94"/>
      <c r="H6" s="94"/>
      <c r="I6" s="94"/>
      <c r="J6" s="94" t="s">
        <v>10</v>
      </c>
      <c r="K6" s="88" t="s">
        <v>11</v>
      </c>
      <c r="L6" s="89"/>
      <c r="M6" s="90"/>
      <c r="N6" s="94" t="s">
        <v>12</v>
      </c>
      <c r="O6" s="94"/>
      <c r="P6" s="94" t="s">
        <v>13</v>
      </c>
      <c r="Q6" s="95" t="s">
        <v>14</v>
      </c>
      <c r="R6" s="96"/>
      <c r="S6" s="96"/>
      <c r="T6" s="96"/>
      <c r="U6" s="99" t="s">
        <v>15</v>
      </c>
      <c r="V6" s="88" t="s">
        <v>16</v>
      </c>
      <c r="W6" s="89"/>
      <c r="X6" s="90"/>
    </row>
    <row r="7" spans="1:24" s="8" customFormat="1" ht="19.5" customHeight="1">
      <c r="A7" s="94"/>
      <c r="B7" s="94"/>
      <c r="C7" s="100"/>
      <c r="D7" s="94" t="s">
        <v>17</v>
      </c>
      <c r="E7" s="94"/>
      <c r="F7" s="94"/>
      <c r="G7" s="95" t="s">
        <v>18</v>
      </c>
      <c r="H7" s="96"/>
      <c r="I7" s="97"/>
      <c r="J7" s="94"/>
      <c r="K7" s="102"/>
      <c r="L7" s="103"/>
      <c r="M7" s="104"/>
      <c r="N7" s="94"/>
      <c r="O7" s="94"/>
      <c r="P7" s="94"/>
      <c r="Q7" s="95" t="s">
        <v>108</v>
      </c>
      <c r="R7" s="96"/>
      <c r="S7" s="94" t="s">
        <v>19</v>
      </c>
      <c r="T7" s="94"/>
      <c r="U7" s="100"/>
      <c r="V7" s="91"/>
      <c r="W7" s="92"/>
      <c r="X7" s="93"/>
    </row>
    <row r="8" spans="1:24" s="8" customFormat="1" ht="20.25" customHeight="1">
      <c r="A8" s="94"/>
      <c r="B8" s="94"/>
      <c r="C8" s="101"/>
      <c r="D8" s="9" t="s">
        <v>52</v>
      </c>
      <c r="E8" s="9"/>
      <c r="F8" s="9"/>
      <c r="G8" s="9" t="s">
        <v>52</v>
      </c>
      <c r="H8" s="9"/>
      <c r="I8" s="9"/>
      <c r="J8" s="94"/>
      <c r="K8" s="9" t="s">
        <v>52</v>
      </c>
      <c r="L8" s="9"/>
      <c r="M8" s="9"/>
      <c r="N8" s="9" t="s">
        <v>20</v>
      </c>
      <c r="O8" s="9" t="s">
        <v>18</v>
      </c>
      <c r="P8" s="94"/>
      <c r="Q8" s="9" t="s">
        <v>52</v>
      </c>
      <c r="R8" s="9"/>
      <c r="S8" s="9"/>
      <c r="T8" s="9"/>
      <c r="U8" s="101"/>
      <c r="V8" s="9" t="s">
        <v>52</v>
      </c>
      <c r="W8" s="9"/>
      <c r="X8" s="9"/>
    </row>
    <row r="9" spans="1:24" s="8" customFormat="1" ht="15" customHeight="1">
      <c r="A9" s="10" t="s">
        <v>21</v>
      </c>
      <c r="B9" s="10" t="s">
        <v>22</v>
      </c>
      <c r="C9" s="10" t="s">
        <v>23</v>
      </c>
      <c r="D9" s="10" t="s">
        <v>24</v>
      </c>
      <c r="E9" s="10" t="s">
        <v>25</v>
      </c>
      <c r="F9" s="10" t="s">
        <v>26</v>
      </c>
      <c r="G9" s="10" t="s">
        <v>27</v>
      </c>
      <c r="H9" s="10" t="s">
        <v>28</v>
      </c>
      <c r="I9" s="10" t="s">
        <v>29</v>
      </c>
      <c r="J9" s="10" t="s">
        <v>30</v>
      </c>
      <c r="K9" s="10" t="s">
        <v>31</v>
      </c>
      <c r="L9" s="10" t="s">
        <v>32</v>
      </c>
      <c r="M9" s="10" t="s">
        <v>33</v>
      </c>
      <c r="N9" s="10" t="s">
        <v>34</v>
      </c>
      <c r="O9" s="10" t="s">
        <v>35</v>
      </c>
      <c r="P9" s="10" t="s">
        <v>36</v>
      </c>
      <c r="Q9" s="10" t="s">
        <v>37</v>
      </c>
      <c r="R9" s="10" t="s">
        <v>38</v>
      </c>
      <c r="S9" s="10" t="s">
        <v>39</v>
      </c>
      <c r="T9" s="10" t="s">
        <v>40</v>
      </c>
      <c r="U9" s="10" t="s">
        <v>41</v>
      </c>
      <c r="V9" s="10" t="s">
        <v>42</v>
      </c>
      <c r="W9" s="10" t="s">
        <v>43</v>
      </c>
      <c r="X9" s="10" t="s">
        <v>44</v>
      </c>
    </row>
    <row r="10" spans="1:24" s="8" customFormat="1" ht="9" customHeight="1">
      <c r="A10" s="84">
        <v>0</v>
      </c>
      <c r="B10" s="85" t="s">
        <v>49</v>
      </c>
      <c r="C10" s="11"/>
      <c r="D10" s="86">
        <v>12.4</v>
      </c>
      <c r="E10" s="86"/>
      <c r="F10" s="84"/>
      <c r="G10" s="11"/>
      <c r="H10" s="11"/>
      <c r="I10" s="11"/>
      <c r="J10" s="12"/>
      <c r="K10" s="12"/>
      <c r="L10" s="12"/>
      <c r="M10" s="12"/>
      <c r="N10" s="86">
        <v>9.8000000000000007</v>
      </c>
      <c r="O10" s="13"/>
      <c r="P10" s="12"/>
      <c r="Q10" s="11"/>
      <c r="R10" s="11"/>
      <c r="S10" s="11"/>
      <c r="T10" s="11"/>
      <c r="U10" s="11"/>
      <c r="V10" s="10"/>
      <c r="W10" s="10"/>
      <c r="X10" s="10"/>
    </row>
    <row r="11" spans="1:24" s="8" customFormat="1" ht="9" customHeight="1">
      <c r="A11" s="84"/>
      <c r="B11" s="85"/>
      <c r="C11" s="85">
        <f>(A12-A10)*100+(B12-B10)</f>
        <v>5</v>
      </c>
      <c r="D11" s="86"/>
      <c r="E11" s="86"/>
      <c r="F11" s="84"/>
      <c r="G11" s="84">
        <f>IF((D10+D12)/2=0," ",(D10+D12)/2)</f>
        <v>13</v>
      </c>
      <c r="H11" s="84"/>
      <c r="I11" s="84"/>
      <c r="J11" s="87">
        <f>K11+L11</f>
        <v>65</v>
      </c>
      <c r="K11" s="87">
        <f>IF(G11=" "," ",C11*G11)</f>
        <v>65</v>
      </c>
      <c r="L11" s="87"/>
      <c r="M11" s="87"/>
      <c r="N11" s="86"/>
      <c r="O11" s="86">
        <f>(N10+N12)/2</f>
        <v>9.6999999999999993</v>
      </c>
      <c r="P11" s="87">
        <f>O11*C11</f>
        <v>48.5</v>
      </c>
      <c r="Q11" s="87">
        <f>P11</f>
        <v>48.5</v>
      </c>
      <c r="R11" s="84"/>
      <c r="S11" s="84"/>
      <c r="T11" s="84"/>
      <c r="U11" s="87"/>
      <c r="V11" s="87"/>
      <c r="W11" s="87"/>
      <c r="X11" s="87"/>
    </row>
    <row r="12" spans="1:24" s="8" customFormat="1" ht="9" customHeight="1">
      <c r="A12" s="84">
        <v>0</v>
      </c>
      <c r="B12" s="85" t="s">
        <v>45</v>
      </c>
      <c r="C12" s="84"/>
      <c r="D12" s="86">
        <v>13.6</v>
      </c>
      <c r="E12" s="86"/>
      <c r="F12" s="84"/>
      <c r="G12" s="84"/>
      <c r="H12" s="84"/>
      <c r="I12" s="84"/>
      <c r="J12" s="87"/>
      <c r="K12" s="87"/>
      <c r="L12" s="87"/>
      <c r="M12" s="87"/>
      <c r="N12" s="86">
        <v>9.6</v>
      </c>
      <c r="O12" s="86"/>
      <c r="P12" s="87"/>
      <c r="Q12" s="84"/>
      <c r="R12" s="84"/>
      <c r="S12" s="84"/>
      <c r="T12" s="84"/>
      <c r="U12" s="84"/>
      <c r="V12" s="84"/>
      <c r="W12" s="84"/>
      <c r="X12" s="84"/>
    </row>
    <row r="13" spans="1:24" s="8" customFormat="1" ht="9" customHeight="1">
      <c r="A13" s="84"/>
      <c r="B13" s="85"/>
      <c r="C13" s="85">
        <f>(A14-A12)*100+(B14-B12)</f>
        <v>5</v>
      </c>
      <c r="D13" s="86"/>
      <c r="E13" s="86"/>
      <c r="F13" s="84"/>
      <c r="G13" s="84">
        <f>IF((D12+D14)/2=0," ",(D12+D14)/2)</f>
        <v>12.8</v>
      </c>
      <c r="H13" s="84"/>
      <c r="I13" s="84"/>
      <c r="J13" s="87">
        <f t="shared" ref="J13" si="0">K13+L13</f>
        <v>64</v>
      </c>
      <c r="K13" s="87">
        <f>IF(G13=" "," ",C13*G13)</f>
        <v>64</v>
      </c>
      <c r="L13" s="87"/>
      <c r="M13" s="87"/>
      <c r="N13" s="86"/>
      <c r="O13" s="86">
        <f t="shared" ref="O13" si="1">(N12+N14)/2</f>
        <v>9.8000000000000007</v>
      </c>
      <c r="P13" s="87">
        <f t="shared" ref="P13" si="2">O13*C13</f>
        <v>49</v>
      </c>
      <c r="Q13" s="87">
        <f t="shared" ref="Q13" si="3">P13</f>
        <v>49</v>
      </c>
      <c r="R13" s="84"/>
      <c r="S13" s="84"/>
      <c r="T13" s="84"/>
      <c r="U13" s="87"/>
      <c r="V13" s="87"/>
      <c r="W13" s="87"/>
      <c r="X13" s="87"/>
    </row>
    <row r="14" spans="1:24" s="8" customFormat="1" ht="9" customHeight="1">
      <c r="A14" s="84">
        <v>0</v>
      </c>
      <c r="B14" s="85" t="s">
        <v>30</v>
      </c>
      <c r="C14" s="84"/>
      <c r="D14" s="86">
        <v>12</v>
      </c>
      <c r="E14" s="86"/>
      <c r="F14" s="84"/>
      <c r="G14" s="84"/>
      <c r="H14" s="84"/>
      <c r="I14" s="84"/>
      <c r="J14" s="87"/>
      <c r="K14" s="87"/>
      <c r="L14" s="87"/>
      <c r="M14" s="87"/>
      <c r="N14" s="86">
        <v>10</v>
      </c>
      <c r="O14" s="86"/>
      <c r="P14" s="87"/>
      <c r="Q14" s="84"/>
      <c r="R14" s="84"/>
      <c r="S14" s="84"/>
      <c r="T14" s="84"/>
      <c r="U14" s="84"/>
      <c r="V14" s="84"/>
      <c r="W14" s="84"/>
      <c r="X14" s="84"/>
    </row>
    <row r="15" spans="1:24" s="8" customFormat="1" ht="9" customHeight="1">
      <c r="A15" s="84"/>
      <c r="B15" s="85"/>
      <c r="C15" s="85">
        <f>(A16-A14)*100+(B16-B14)</f>
        <v>2</v>
      </c>
      <c r="D15" s="86"/>
      <c r="E15" s="86"/>
      <c r="F15" s="84"/>
      <c r="G15" s="84">
        <f>IF((D14+D16)/2=0," ",(D14+D16)/2)</f>
        <v>10.4</v>
      </c>
      <c r="H15" s="84" t="str">
        <f>IF((E14+E16)/2=0," ",(E14+E16)/2)</f>
        <v xml:space="preserve"> </v>
      </c>
      <c r="I15" s="84"/>
      <c r="J15" s="87">
        <f>K15</f>
        <v>20.8</v>
      </c>
      <c r="K15" s="87">
        <f>IF(G15=" "," ",C15*G15)</f>
        <v>20.8</v>
      </c>
      <c r="L15" s="87" t="str">
        <f>IF(H15=" "," ",C15*H15)</f>
        <v xml:space="preserve"> </v>
      </c>
      <c r="M15" s="87"/>
      <c r="N15" s="86"/>
      <c r="O15" s="86">
        <f t="shared" ref="O15" si="4">(N14+N16)/2</f>
        <v>14.6</v>
      </c>
      <c r="P15" s="87">
        <f t="shared" ref="P15" si="5">O15*C15</f>
        <v>29.2</v>
      </c>
      <c r="Q15" s="87">
        <f t="shared" ref="Q15" si="6">P15</f>
        <v>29.2</v>
      </c>
      <c r="R15" s="84"/>
      <c r="S15" s="84"/>
      <c r="T15" s="84"/>
      <c r="U15" s="87"/>
      <c r="V15" s="87"/>
      <c r="W15" s="87"/>
      <c r="X15" s="87"/>
    </row>
    <row r="16" spans="1:24" s="8" customFormat="1" ht="9" customHeight="1">
      <c r="A16" s="84">
        <v>0</v>
      </c>
      <c r="B16" s="85" t="s">
        <v>32</v>
      </c>
      <c r="C16" s="84"/>
      <c r="D16" s="86">
        <v>8.8000000000000007</v>
      </c>
      <c r="E16" s="86"/>
      <c r="F16" s="84"/>
      <c r="G16" s="84"/>
      <c r="H16" s="84"/>
      <c r="I16" s="84"/>
      <c r="J16" s="87"/>
      <c r="K16" s="87"/>
      <c r="L16" s="87"/>
      <c r="M16" s="87"/>
      <c r="N16" s="86">
        <v>19.2</v>
      </c>
      <c r="O16" s="86"/>
      <c r="P16" s="87"/>
      <c r="Q16" s="84"/>
      <c r="R16" s="84"/>
      <c r="S16" s="84"/>
      <c r="T16" s="84"/>
      <c r="U16" s="84"/>
      <c r="V16" s="84"/>
      <c r="W16" s="84"/>
      <c r="X16" s="84"/>
    </row>
    <row r="17" spans="1:24" s="8" customFormat="1" ht="9" customHeight="1">
      <c r="A17" s="84"/>
      <c r="B17" s="85"/>
      <c r="C17" s="85">
        <f>(A18-A16)*100+(B18-B16)</f>
        <v>3</v>
      </c>
      <c r="D17" s="86"/>
      <c r="E17" s="86"/>
      <c r="F17" s="84"/>
      <c r="G17" s="84">
        <f>IF((D16+D18)/2=0," ",(D16+D18)/2)</f>
        <v>8.9</v>
      </c>
      <c r="H17" s="84" t="str">
        <f>IF((E16+E18)/2=0," ",(E16+E18)/2)</f>
        <v xml:space="preserve"> </v>
      </c>
      <c r="I17" s="84"/>
      <c r="J17" s="87">
        <f t="shared" ref="J17" si="7">K17</f>
        <v>26.700000000000003</v>
      </c>
      <c r="K17" s="87">
        <f>IF(G17=" "," ",C17*G17)</f>
        <v>26.700000000000003</v>
      </c>
      <c r="L17" s="87" t="str">
        <f>IF(H17=" "," ",C17*H17)</f>
        <v xml:space="preserve"> </v>
      </c>
      <c r="M17" s="87"/>
      <c r="N17" s="86"/>
      <c r="O17" s="86">
        <f t="shared" ref="O17" si="8">(N16+N18)/2</f>
        <v>16.899999999999999</v>
      </c>
      <c r="P17" s="87">
        <f t="shared" ref="P17" si="9">O17*C17</f>
        <v>50.699999999999996</v>
      </c>
      <c r="Q17" s="87">
        <f t="shared" ref="Q17" si="10">P17</f>
        <v>50.699999999999996</v>
      </c>
      <c r="R17" s="84"/>
      <c r="S17" s="84"/>
      <c r="T17" s="84"/>
      <c r="U17" s="87"/>
      <c r="V17" s="87"/>
      <c r="W17" s="87"/>
      <c r="X17" s="87"/>
    </row>
    <row r="18" spans="1:24" s="8" customFormat="1" ht="9" customHeight="1">
      <c r="A18" s="84">
        <v>0</v>
      </c>
      <c r="B18" s="85" t="s">
        <v>35</v>
      </c>
      <c r="C18" s="84"/>
      <c r="D18" s="86">
        <v>9</v>
      </c>
      <c r="E18" s="86"/>
      <c r="F18" s="84"/>
      <c r="G18" s="84"/>
      <c r="H18" s="84"/>
      <c r="I18" s="84"/>
      <c r="J18" s="87"/>
      <c r="K18" s="87"/>
      <c r="L18" s="87"/>
      <c r="M18" s="87"/>
      <c r="N18" s="86">
        <v>14.6</v>
      </c>
      <c r="O18" s="86"/>
      <c r="P18" s="87"/>
      <c r="Q18" s="84"/>
      <c r="R18" s="84"/>
      <c r="S18" s="84"/>
      <c r="T18" s="84"/>
      <c r="U18" s="84"/>
      <c r="V18" s="84"/>
      <c r="W18" s="84"/>
      <c r="X18" s="84"/>
    </row>
    <row r="19" spans="1:24" s="8" customFormat="1" ht="9" customHeight="1">
      <c r="A19" s="84"/>
      <c r="B19" s="85"/>
      <c r="C19" s="85">
        <f>(A20-A18)*100+(B20-B18)</f>
        <v>5</v>
      </c>
      <c r="D19" s="86"/>
      <c r="E19" s="86"/>
      <c r="F19" s="84"/>
      <c r="G19" s="84">
        <f>IF((D18+D20)/2=0," ",(D18+D20)/2)</f>
        <v>12.2</v>
      </c>
      <c r="H19" s="84" t="str">
        <f>IF((E18+E20)/2=0," ",(E18+E20)/2)</f>
        <v xml:space="preserve"> </v>
      </c>
      <c r="I19" s="84"/>
      <c r="J19" s="87">
        <f t="shared" ref="J19" si="11">K19</f>
        <v>61</v>
      </c>
      <c r="K19" s="87">
        <f>IF(G19=" "," ",C19*G19)</f>
        <v>61</v>
      </c>
      <c r="L19" s="87" t="str">
        <f>IF(H19=" "," ",C19*H19)</f>
        <v xml:space="preserve"> </v>
      </c>
      <c r="M19" s="87"/>
      <c r="N19" s="86"/>
      <c r="O19" s="86">
        <f t="shared" ref="O19" si="12">(N18+N20)/2</f>
        <v>11.6</v>
      </c>
      <c r="P19" s="87">
        <f t="shared" ref="P19" si="13">O19*C19</f>
        <v>58</v>
      </c>
      <c r="Q19" s="87">
        <f t="shared" ref="Q19" si="14">P19</f>
        <v>58</v>
      </c>
      <c r="R19" s="84"/>
      <c r="S19" s="84"/>
      <c r="T19" s="84"/>
      <c r="U19" s="87"/>
      <c r="V19" s="87"/>
      <c r="W19" s="87"/>
      <c r="X19" s="87"/>
    </row>
    <row r="20" spans="1:24" s="8" customFormat="1" ht="9" customHeight="1">
      <c r="A20" s="84">
        <v>0</v>
      </c>
      <c r="B20" s="85" t="s">
        <v>40</v>
      </c>
      <c r="C20" s="84"/>
      <c r="D20" s="86">
        <v>15.4</v>
      </c>
      <c r="E20" s="86"/>
      <c r="F20" s="84"/>
      <c r="G20" s="84"/>
      <c r="H20" s="84"/>
      <c r="I20" s="84"/>
      <c r="J20" s="87"/>
      <c r="K20" s="87"/>
      <c r="L20" s="87"/>
      <c r="M20" s="87"/>
      <c r="N20" s="86">
        <v>8.6</v>
      </c>
      <c r="O20" s="86"/>
      <c r="P20" s="87"/>
      <c r="Q20" s="84"/>
      <c r="R20" s="84"/>
      <c r="S20" s="84"/>
      <c r="T20" s="84"/>
      <c r="U20" s="84"/>
      <c r="V20" s="84"/>
      <c r="W20" s="84"/>
      <c r="X20" s="84"/>
    </row>
    <row r="21" spans="1:24" s="8" customFormat="1" ht="9" customHeight="1">
      <c r="A21" s="84"/>
      <c r="B21" s="85"/>
      <c r="C21" s="85">
        <f>(A22-A20)*100+(B22-B20)</f>
        <v>5</v>
      </c>
      <c r="D21" s="86"/>
      <c r="E21" s="86"/>
      <c r="F21" s="84"/>
      <c r="G21" s="84">
        <f>IF((D20+D22)/2=0," ",(D20+D22)/2)</f>
        <v>15.8</v>
      </c>
      <c r="H21" s="84" t="str">
        <f>IF((E20+E22)/2=0," ",(E20+E22)/2)</f>
        <v xml:space="preserve"> </v>
      </c>
      <c r="I21" s="84"/>
      <c r="J21" s="87">
        <f t="shared" ref="J21" si="15">K21</f>
        <v>79</v>
      </c>
      <c r="K21" s="87">
        <f>IF(G21=" "," ",C21*G21)</f>
        <v>79</v>
      </c>
      <c r="L21" s="87" t="str">
        <f>IF(H21=" "," ",C21*H21)</f>
        <v xml:space="preserve"> </v>
      </c>
      <c r="M21" s="87"/>
      <c r="N21" s="86"/>
      <c r="O21" s="86">
        <f t="shared" ref="O21" si="16">(N20+N22)/2</f>
        <v>10.8</v>
      </c>
      <c r="P21" s="87">
        <f t="shared" ref="P21" si="17">O21*C21</f>
        <v>54</v>
      </c>
      <c r="Q21" s="87">
        <f t="shared" ref="Q21" si="18">P21</f>
        <v>54</v>
      </c>
      <c r="R21" s="84"/>
      <c r="S21" s="84"/>
      <c r="T21" s="84"/>
      <c r="U21" s="87"/>
      <c r="V21" s="87">
        <v>25</v>
      </c>
      <c r="W21" s="87"/>
      <c r="X21" s="87"/>
    </row>
    <row r="22" spans="1:24" s="8" customFormat="1" ht="9" customHeight="1">
      <c r="A22" s="84">
        <v>0</v>
      </c>
      <c r="B22" s="85" t="s">
        <v>46</v>
      </c>
      <c r="C22" s="84"/>
      <c r="D22" s="86">
        <v>16.2</v>
      </c>
      <c r="E22" s="86"/>
      <c r="F22" s="84"/>
      <c r="G22" s="84"/>
      <c r="H22" s="84"/>
      <c r="I22" s="84"/>
      <c r="J22" s="87"/>
      <c r="K22" s="87"/>
      <c r="L22" s="87"/>
      <c r="M22" s="87"/>
      <c r="N22" s="86">
        <v>13</v>
      </c>
      <c r="O22" s="86"/>
      <c r="P22" s="87"/>
      <c r="Q22" s="84"/>
      <c r="R22" s="84"/>
      <c r="S22" s="84"/>
      <c r="T22" s="84"/>
      <c r="U22" s="84"/>
      <c r="V22" s="84"/>
      <c r="W22" s="84"/>
      <c r="X22" s="84"/>
    </row>
    <row r="23" spans="1:24" s="8" customFormat="1" ht="9" customHeight="1">
      <c r="A23" s="84"/>
      <c r="B23" s="85"/>
      <c r="C23" s="14"/>
      <c r="D23" s="86"/>
      <c r="E23" s="86"/>
      <c r="F23" s="84"/>
      <c r="G23" s="11"/>
      <c r="H23" s="11"/>
      <c r="I23" s="11"/>
      <c r="J23" s="12"/>
      <c r="K23" s="12"/>
      <c r="L23" s="12"/>
      <c r="M23" s="12"/>
      <c r="N23" s="86"/>
      <c r="O23" s="13"/>
      <c r="P23" s="12"/>
      <c r="Q23" s="11"/>
      <c r="R23" s="11"/>
      <c r="S23" s="11"/>
      <c r="T23" s="11"/>
      <c r="U23" s="12"/>
      <c r="V23" s="12"/>
      <c r="W23" s="12"/>
      <c r="X23" s="12"/>
    </row>
    <row r="24" spans="1:24" s="17" customFormat="1" ht="15" customHeight="1">
      <c r="A24" s="83"/>
      <c r="B24" s="81" t="s">
        <v>47</v>
      </c>
      <c r="C24" s="82"/>
      <c r="D24" s="82"/>
      <c r="E24" s="82"/>
      <c r="F24" s="82"/>
      <c r="G24" s="82"/>
      <c r="H24" s="82"/>
      <c r="I24" s="82"/>
      <c r="J24" s="15">
        <f>SUM(J10:J23)</f>
        <v>316.5</v>
      </c>
      <c r="K24" s="15">
        <f>SUM(K10:K23)</f>
        <v>316.5</v>
      </c>
      <c r="L24" s="15"/>
      <c r="M24" s="15"/>
      <c r="N24" s="9"/>
      <c r="O24" s="16"/>
      <c r="P24" s="15">
        <f>SUM(P11:P23)</f>
        <v>289.39999999999998</v>
      </c>
      <c r="Q24" s="15">
        <f>SUM(Q11:Q23)</f>
        <v>289.39999999999998</v>
      </c>
      <c r="R24" s="15"/>
      <c r="S24" s="15"/>
      <c r="T24" s="15"/>
      <c r="U24" s="15"/>
      <c r="V24" s="15">
        <f>SUM(V10:V23)</f>
        <v>25</v>
      </c>
      <c r="W24" s="15"/>
      <c r="X24" s="15"/>
    </row>
    <row r="25" spans="1:24" s="17" customFormat="1" ht="15" customHeight="1">
      <c r="A25" s="83"/>
      <c r="B25" s="81" t="s">
        <v>48</v>
      </c>
      <c r="C25" s="82"/>
      <c r="D25" s="82"/>
      <c r="E25" s="82"/>
      <c r="F25" s="82"/>
      <c r="G25" s="82"/>
      <c r="H25" s="82"/>
      <c r="I25" s="82"/>
      <c r="J25" s="15">
        <v>320</v>
      </c>
      <c r="K25" s="15">
        <v>320</v>
      </c>
      <c r="L25" s="15"/>
      <c r="M25" s="15"/>
      <c r="N25" s="9"/>
      <c r="O25" s="16"/>
      <c r="P25" s="15">
        <v>290</v>
      </c>
      <c r="Q25" s="15">
        <v>290</v>
      </c>
      <c r="R25" s="15"/>
      <c r="S25" s="15"/>
      <c r="T25" s="15"/>
      <c r="U25" s="15"/>
      <c r="V25" s="15">
        <v>30</v>
      </c>
      <c r="W25" s="15"/>
      <c r="X25" s="15"/>
    </row>
    <row r="26" spans="1:24" s="17" customFormat="1" ht="15" customHeight="1">
      <c r="A26" s="83"/>
      <c r="B26" s="81" t="s">
        <v>53</v>
      </c>
      <c r="C26" s="82"/>
      <c r="D26" s="82"/>
      <c r="E26" s="82"/>
      <c r="F26" s="82"/>
      <c r="G26" s="82"/>
      <c r="H26" s="82"/>
      <c r="I26" s="82"/>
      <c r="J26" s="15"/>
      <c r="K26" s="15"/>
      <c r="L26" s="15"/>
      <c r="M26" s="15"/>
      <c r="N26" s="9"/>
      <c r="O26" s="16"/>
      <c r="P26" s="15">
        <v>290</v>
      </c>
      <c r="Q26" s="15">
        <v>290</v>
      </c>
      <c r="R26" s="15"/>
      <c r="S26" s="15"/>
      <c r="T26" s="15"/>
      <c r="U26" s="15"/>
      <c r="V26" s="15">
        <v>30</v>
      </c>
      <c r="W26" s="15"/>
      <c r="X26" s="15"/>
    </row>
    <row r="27" spans="1:24" s="19" customFormat="1" ht="30" customHeight="1">
      <c r="A27" s="83"/>
      <c r="B27" s="81" t="s">
        <v>109</v>
      </c>
      <c r="C27" s="82"/>
      <c r="D27" s="82"/>
      <c r="E27" s="82"/>
      <c r="F27" s="82"/>
      <c r="G27" s="82"/>
      <c r="H27" s="82"/>
      <c r="I27" s="82"/>
      <c r="J27" s="15"/>
      <c r="K27" s="15"/>
      <c r="L27" s="15"/>
      <c r="M27" s="9"/>
      <c r="N27" s="9"/>
      <c r="O27" s="16"/>
      <c r="P27" s="15"/>
      <c r="Q27" s="18"/>
      <c r="R27" s="16"/>
      <c r="S27" s="15"/>
      <c r="T27" s="15"/>
      <c r="U27" s="15"/>
      <c r="V27" s="15">
        <v>30</v>
      </c>
      <c r="W27" s="15"/>
      <c r="X27" s="15"/>
    </row>
    <row r="28" spans="1:24" s="21" customFormat="1" ht="15.75">
      <c r="A28" s="22"/>
      <c r="B28" s="23"/>
      <c r="C28" s="23"/>
      <c r="D28" s="24"/>
      <c r="E28" s="25"/>
      <c r="F28" s="25"/>
      <c r="G28" s="25"/>
      <c r="H28" s="25"/>
      <c r="I28" s="24"/>
      <c r="J28" s="24"/>
      <c r="K28" s="28"/>
      <c r="L28" s="28"/>
      <c r="M28" s="28"/>
      <c r="N28" s="28"/>
      <c r="O28" s="29"/>
      <c r="P28" s="24"/>
      <c r="Q28" s="24"/>
      <c r="R28" s="24"/>
      <c r="S28" s="24"/>
      <c r="T28" s="22"/>
      <c r="U28" s="22"/>
    </row>
    <row r="29" spans="1:24" s="21" customFormat="1" ht="15.75">
      <c r="A29" s="22"/>
      <c r="B29" s="23"/>
      <c r="C29" s="23"/>
      <c r="D29" s="24"/>
      <c r="E29" s="25"/>
      <c r="F29" s="25"/>
      <c r="G29" s="25"/>
      <c r="H29" s="25"/>
      <c r="I29" s="24"/>
      <c r="J29" s="24"/>
      <c r="K29" s="26"/>
      <c r="L29" s="26"/>
      <c r="M29" s="26"/>
      <c r="N29" s="26"/>
      <c r="O29" s="30"/>
      <c r="P29" s="27"/>
      <c r="Q29" s="24"/>
      <c r="R29" s="22"/>
      <c r="S29" s="22"/>
      <c r="T29" s="22"/>
      <c r="U29" s="22"/>
      <c r="V29" s="20"/>
    </row>
    <row r="31" spans="1:24">
      <c r="I31" s="58" t="s">
        <v>107</v>
      </c>
      <c r="J31" s="58"/>
      <c r="K31" s="58"/>
      <c r="L31" s="58"/>
    </row>
    <row r="32" spans="1:24">
      <c r="I32" s="54"/>
      <c r="J32" s="56"/>
      <c r="K32" s="56"/>
      <c r="L32" s="55"/>
    </row>
    <row r="33" spans="9:12">
      <c r="I33" s="58" t="s">
        <v>106</v>
      </c>
      <c r="J33" s="58"/>
      <c r="K33" s="58"/>
      <c r="L33" s="58"/>
    </row>
  </sheetData>
  <mergeCells count="178">
    <mergeCell ref="A1:U1"/>
    <mergeCell ref="A2:U2"/>
    <mergeCell ref="A3:L3"/>
    <mergeCell ref="A4:M4"/>
    <mergeCell ref="A5:B5"/>
    <mergeCell ref="C5:C8"/>
    <mergeCell ref="D5:M5"/>
    <mergeCell ref="N5:U5"/>
    <mergeCell ref="V5:X5"/>
    <mergeCell ref="A6:A8"/>
    <mergeCell ref="B6:B8"/>
    <mergeCell ref="D6:I6"/>
    <mergeCell ref="J6:J8"/>
    <mergeCell ref="K6:M7"/>
    <mergeCell ref="N6:O7"/>
    <mergeCell ref="P6:P8"/>
    <mergeCell ref="Q6:T6"/>
    <mergeCell ref="U6:U8"/>
    <mergeCell ref="I11:I12"/>
    <mergeCell ref="V6:X7"/>
    <mergeCell ref="D7:F7"/>
    <mergeCell ref="G7:I7"/>
    <mergeCell ref="Q7:R7"/>
    <mergeCell ref="S7:T7"/>
    <mergeCell ref="W11:W12"/>
    <mergeCell ref="X11:X12"/>
    <mergeCell ref="R11:R12"/>
    <mergeCell ref="S11:S12"/>
    <mergeCell ref="T11:T12"/>
    <mergeCell ref="U11:U12"/>
    <mergeCell ref="V11:V12"/>
    <mergeCell ref="A12:A13"/>
    <mergeCell ref="B12:B13"/>
    <mergeCell ref="D12:D13"/>
    <mergeCell ref="E12:E13"/>
    <mergeCell ref="F12:F13"/>
    <mergeCell ref="N12:N13"/>
    <mergeCell ref="C13:C14"/>
    <mergeCell ref="G13:G14"/>
    <mergeCell ref="Q11:Q12"/>
    <mergeCell ref="J11:J12"/>
    <mergeCell ref="K11:K12"/>
    <mergeCell ref="L11:L12"/>
    <mergeCell ref="M11:M12"/>
    <mergeCell ref="O11:O12"/>
    <mergeCell ref="P11:P12"/>
    <mergeCell ref="A10:A11"/>
    <mergeCell ref="B10:B11"/>
    <mergeCell ref="D10:D11"/>
    <mergeCell ref="E10:E11"/>
    <mergeCell ref="F10:F11"/>
    <mergeCell ref="N10:N11"/>
    <mergeCell ref="C11:C12"/>
    <mergeCell ref="G11:G12"/>
    <mergeCell ref="H11:H12"/>
    <mergeCell ref="U13:U14"/>
    <mergeCell ref="V13:V14"/>
    <mergeCell ref="W13:W14"/>
    <mergeCell ref="X13:X14"/>
    <mergeCell ref="A14:A15"/>
    <mergeCell ref="B14:B15"/>
    <mergeCell ref="D14:D15"/>
    <mergeCell ref="E14:E15"/>
    <mergeCell ref="F14:F15"/>
    <mergeCell ref="N14:N15"/>
    <mergeCell ref="O13:O14"/>
    <mergeCell ref="P13:P14"/>
    <mergeCell ref="Q13:Q14"/>
    <mergeCell ref="R13:R14"/>
    <mergeCell ref="S13:S14"/>
    <mergeCell ref="T13:T14"/>
    <mergeCell ref="H13:H14"/>
    <mergeCell ref="I13:I14"/>
    <mergeCell ref="J13:J14"/>
    <mergeCell ref="K13:K14"/>
    <mergeCell ref="L13:L14"/>
    <mergeCell ref="M13:M14"/>
    <mergeCell ref="T15:T16"/>
    <mergeCell ref="U15:U16"/>
    <mergeCell ref="V15:V16"/>
    <mergeCell ref="W15:W16"/>
    <mergeCell ref="X15:X16"/>
    <mergeCell ref="L15:L16"/>
    <mergeCell ref="M15:M16"/>
    <mergeCell ref="O15:O16"/>
    <mergeCell ref="P15:P16"/>
    <mergeCell ref="Q15:Q16"/>
    <mergeCell ref="R15:R16"/>
    <mergeCell ref="D16:D17"/>
    <mergeCell ref="E16:E17"/>
    <mergeCell ref="F16:F17"/>
    <mergeCell ref="N16:N17"/>
    <mergeCell ref="C17:C18"/>
    <mergeCell ref="G17:G18"/>
    <mergeCell ref="H17:H18"/>
    <mergeCell ref="I17:I18"/>
    <mergeCell ref="S15:S16"/>
    <mergeCell ref="C15:C16"/>
    <mergeCell ref="G15:G16"/>
    <mergeCell ref="H15:H16"/>
    <mergeCell ref="I15:I16"/>
    <mergeCell ref="J15:J16"/>
    <mergeCell ref="K15:K16"/>
    <mergeCell ref="W17:W18"/>
    <mergeCell ref="X17:X18"/>
    <mergeCell ref="A18:A19"/>
    <mergeCell ref="B18:B19"/>
    <mergeCell ref="D18:D19"/>
    <mergeCell ref="E18:E19"/>
    <mergeCell ref="F18:F19"/>
    <mergeCell ref="N18:N19"/>
    <mergeCell ref="C19:C20"/>
    <mergeCell ref="G19:G20"/>
    <mergeCell ref="Q17:Q18"/>
    <mergeCell ref="R17:R18"/>
    <mergeCell ref="S17:S18"/>
    <mergeCell ref="T17:T18"/>
    <mergeCell ref="U17:U18"/>
    <mergeCell ref="V17:V18"/>
    <mergeCell ref="J17:J18"/>
    <mergeCell ref="K17:K18"/>
    <mergeCell ref="L17:L18"/>
    <mergeCell ref="M17:M18"/>
    <mergeCell ref="O17:O18"/>
    <mergeCell ref="P17:P18"/>
    <mergeCell ref="A16:A17"/>
    <mergeCell ref="B16:B17"/>
    <mergeCell ref="J21:J22"/>
    <mergeCell ref="K21:K22"/>
    <mergeCell ref="U19:U20"/>
    <mergeCell ref="V19:V20"/>
    <mergeCell ref="W19:W20"/>
    <mergeCell ref="X19:X20"/>
    <mergeCell ref="A20:A21"/>
    <mergeCell ref="B20:B21"/>
    <mergeCell ref="D20:D21"/>
    <mergeCell ref="E20:E21"/>
    <mergeCell ref="F20:F21"/>
    <mergeCell ref="N20:N21"/>
    <mergeCell ref="O19:O20"/>
    <mergeCell ref="P19:P20"/>
    <mergeCell ref="Q19:Q20"/>
    <mergeCell ref="R19:R20"/>
    <mergeCell ref="S19:S20"/>
    <mergeCell ref="T19:T20"/>
    <mergeCell ref="H19:H20"/>
    <mergeCell ref="I19:I20"/>
    <mergeCell ref="J19:J20"/>
    <mergeCell ref="K19:K20"/>
    <mergeCell ref="L19:L20"/>
    <mergeCell ref="M19:M20"/>
    <mergeCell ref="N22:N23"/>
    <mergeCell ref="S21:S22"/>
    <mergeCell ref="T21:T22"/>
    <mergeCell ref="U21:U22"/>
    <mergeCell ref="V21:V22"/>
    <mergeCell ref="W21:W22"/>
    <mergeCell ref="X21:X22"/>
    <mergeCell ref="L21:L22"/>
    <mergeCell ref="M21:M22"/>
    <mergeCell ref="O21:O22"/>
    <mergeCell ref="P21:P22"/>
    <mergeCell ref="Q21:Q22"/>
    <mergeCell ref="R21:R22"/>
    <mergeCell ref="B26:I26"/>
    <mergeCell ref="A24:A27"/>
    <mergeCell ref="B24:I24"/>
    <mergeCell ref="B25:I25"/>
    <mergeCell ref="B27:I27"/>
    <mergeCell ref="A22:A23"/>
    <mergeCell ref="B22:B23"/>
    <mergeCell ref="D22:D23"/>
    <mergeCell ref="E22:E23"/>
    <mergeCell ref="F22:F23"/>
    <mergeCell ref="C21:C22"/>
    <mergeCell ref="G21:G22"/>
    <mergeCell ref="H21:H22"/>
    <mergeCell ref="I21:I22"/>
  </mergeCells>
  <pageMargins left="0.5" right="0.5" top="0.5" bottom="1" header="0" footer="0"/>
  <pageSetup paperSize="8" orientation="landscape" verticalDpi="1200" r:id="rId1"/>
  <headerFooter alignWithMargins="0">
    <oddHeader xml:space="preserve">&amp;C&amp;"Times Armenian,Regular"&amp;U§²ñó³Ë×³Ý¦                                                                                                                                                                                  ä³ÛÙ³Ý³·Çñ ՏԾԻԳ-ԲԸԱՇՁԲ-2016/1ՆԱ-3   </oddHeader>
    <oddFooter>&amp;L&amp;"Times Armenian,Regular" 07.02.06-1.1&amp;R&amp;G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Ampop </vt:lpstr>
      <vt:lpstr>cancapark</vt:lpstr>
      <vt:lpstr>zem</vt:lpstr>
      <vt:lpstr>'Ampop '!Print_Area</vt:lpstr>
      <vt:lpstr>cancapark!Print_Area</vt:lpstr>
      <vt:lpstr>zem!Print_Area</vt:lpstr>
      <vt:lpstr>zem!Print_Titles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Astghik</dc:creator>
  <cp:lastModifiedBy>Arsen</cp:lastModifiedBy>
  <cp:lastPrinted>2016-03-21T13:42:11Z</cp:lastPrinted>
  <dcterms:created xsi:type="dcterms:W3CDTF">2016-02-25T07:29:12Z</dcterms:created>
  <dcterms:modified xsi:type="dcterms:W3CDTF">2016-03-21T13:42:21Z</dcterms:modified>
</cp:coreProperties>
</file>